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ACER\OneDrive\Dokumen\JURNAL BBS\"/>
    </mc:Choice>
  </mc:AlternateContent>
  <xr:revisionPtr revIDLastSave="0" documentId="13_ncr:1_{F214E973-0E8C-4905-AB06-D492BDBA5A7F}" xr6:coauthVersionLast="47" xr6:coauthVersionMax="47" xr10:uidLastSave="{00000000-0000-0000-0000-000000000000}"/>
  <bookViews>
    <workbookView xWindow="-110" yWindow="-110" windowWidth="19420" windowHeight="10300" firstSheet="1" activeTab="6" xr2:uid="{744F4DD9-FE1D-4B05-8F06-69C9EBD8AEA1}"/>
  </bookViews>
  <sheets>
    <sheet name="kecelakaan kerja" sheetId="12" r:id="rId1"/>
    <sheet name="R1" sheetId="1" r:id="rId2"/>
    <sheet name="APD" sheetId="6" r:id="rId3"/>
    <sheet name="posisi tubuh" sheetId="7" r:id="rId4"/>
    <sheet name="peralatan" sheetId="8" r:id="rId5"/>
    <sheet name="lingkungan kerja" sheetId="9" r:id="rId6"/>
    <sheet name="Graph" sheetId="3" r:id="rId7"/>
  </sheets>
  <definedNames>
    <definedName name="_xlnm._FilterDatabase" localSheetId="6" hidden="1">Graph!$A$2:$D$31</definedName>
    <definedName name="_Hlk188733779" localSheetId="6">Graph!$AE$9</definedName>
  </definedNames>
  <calcPr calcId="191029"/>
  <pivotCaches>
    <pivotCache cacheId="0" r:id="rId8"/>
    <pivotCache cacheId="2" r:id="rId9"/>
    <pivotCache cacheId="3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2" l="1"/>
  <c r="B66" i="12"/>
  <c r="B67" i="12" s="1"/>
  <c r="N52" i="3"/>
  <c r="N51" i="3"/>
  <c r="N50" i="3"/>
  <c r="M52" i="3"/>
  <c r="M51" i="3"/>
  <c r="M50" i="3"/>
  <c r="L52" i="3"/>
  <c r="L51" i="3"/>
  <c r="L50" i="3"/>
  <c r="N47" i="3"/>
  <c r="N46" i="3"/>
  <c r="N45" i="3"/>
  <c r="M47" i="3"/>
  <c r="L47" i="3"/>
  <c r="M45" i="3"/>
  <c r="L45" i="3"/>
  <c r="C11" i="9"/>
  <c r="D11" i="9"/>
  <c r="D6" i="8" l="1"/>
  <c r="C6" i="8"/>
  <c r="D8" i="7"/>
  <c r="C8" i="7"/>
  <c r="D11" i="6"/>
  <c r="C11" i="6"/>
  <c r="L46" i="3"/>
  <c r="I3" i="3"/>
  <c r="J3" i="3" s="1"/>
  <c r="P3" i="3" s="1"/>
  <c r="I4" i="3"/>
  <c r="J4" i="3" s="1"/>
  <c r="P4" i="3" s="1"/>
  <c r="S4" i="3" s="1"/>
  <c r="T4" i="3" s="1"/>
  <c r="I5" i="3"/>
  <c r="J5" i="3" s="1"/>
  <c r="P5" i="3" s="1"/>
  <c r="S5" i="3" s="1"/>
  <c r="T5" i="3" s="1"/>
  <c r="I6" i="3"/>
  <c r="I7" i="3"/>
  <c r="J7" i="3" s="1"/>
  <c r="Q7" i="3" s="1"/>
  <c r="I8" i="3"/>
  <c r="J8" i="3" s="1"/>
  <c r="Q8" i="3" s="1"/>
  <c r="M6" i="3"/>
  <c r="M46" i="3" s="1"/>
  <c r="N6" i="3"/>
  <c r="M8" i="3"/>
  <c r="N8" i="3"/>
  <c r="M4" i="3"/>
  <c r="N4" i="3"/>
  <c r="M5" i="3"/>
  <c r="N5" i="3"/>
  <c r="M7" i="3"/>
  <c r="N7" i="3"/>
  <c r="M9" i="3"/>
  <c r="N9" i="3"/>
  <c r="N3" i="3"/>
  <c r="M3" i="3"/>
  <c r="L8" i="3"/>
  <c r="L4" i="3"/>
  <c r="L5" i="3"/>
  <c r="L7" i="3"/>
  <c r="L9" i="3"/>
  <c r="L3" i="3"/>
  <c r="C20" i="3"/>
  <c r="D20" i="3"/>
  <c r="C21" i="3"/>
  <c r="B2" i="3"/>
  <c r="A2" i="3"/>
  <c r="AU4" i="1"/>
  <c r="D4" i="3" s="1"/>
  <c r="AT5" i="1"/>
  <c r="C5" i="3" s="1"/>
  <c r="AU5" i="1"/>
  <c r="D5" i="3" s="1"/>
  <c r="AT6" i="1"/>
  <c r="C6" i="3" s="1"/>
  <c r="AU6" i="1"/>
  <c r="D6" i="3" s="1"/>
  <c r="AT7" i="1"/>
  <c r="C7" i="3" s="1"/>
  <c r="AU7" i="1"/>
  <c r="D7" i="3" s="1"/>
  <c r="AT8" i="1"/>
  <c r="C8" i="3" s="1"/>
  <c r="AU8" i="1"/>
  <c r="D8" i="3" s="1"/>
  <c r="AT9" i="1"/>
  <c r="C9" i="3" s="1"/>
  <c r="AU9" i="1"/>
  <c r="D9" i="3" s="1"/>
  <c r="AT10" i="1"/>
  <c r="C10" i="3" s="1"/>
  <c r="AU10" i="1"/>
  <c r="D10" i="3" s="1"/>
  <c r="AU11" i="1"/>
  <c r="D11" i="3" s="1"/>
  <c r="AT12" i="1"/>
  <c r="C12" i="3" s="1"/>
  <c r="AU12" i="1"/>
  <c r="D12" i="3" s="1"/>
  <c r="AU13" i="1"/>
  <c r="D13" i="3" s="1"/>
  <c r="AT14" i="1"/>
  <c r="C14" i="3" s="1"/>
  <c r="AU14" i="1"/>
  <c r="D14" i="3" s="1"/>
  <c r="AU15" i="1"/>
  <c r="D15" i="3" s="1"/>
  <c r="AT16" i="1"/>
  <c r="C16" i="3" s="1"/>
  <c r="AT17" i="1"/>
  <c r="C17" i="3" s="1"/>
  <c r="AU17" i="1"/>
  <c r="D17" i="3" s="1"/>
  <c r="AU18" i="1"/>
  <c r="D18" i="3" s="1"/>
  <c r="AU19" i="1"/>
  <c r="D19" i="3" s="1"/>
  <c r="AT20" i="1"/>
  <c r="AU20" i="1"/>
  <c r="AT21" i="1"/>
  <c r="AU21" i="1"/>
  <c r="D21" i="3" s="1"/>
  <c r="AT22" i="1"/>
  <c r="C22" i="3" s="1"/>
  <c r="AU22" i="1"/>
  <c r="D22" i="3" s="1"/>
  <c r="AT23" i="1"/>
  <c r="C23" i="3" s="1"/>
  <c r="AT24" i="1"/>
  <c r="C24" i="3" s="1"/>
  <c r="AU24" i="1"/>
  <c r="D24" i="3" s="1"/>
  <c r="AT25" i="1"/>
  <c r="C25" i="3" s="1"/>
  <c r="AT26" i="1"/>
  <c r="C26" i="3" s="1"/>
  <c r="AU26" i="1"/>
  <c r="D26" i="3" s="1"/>
  <c r="AT27" i="1"/>
  <c r="C27" i="3" s="1"/>
  <c r="AU27" i="1"/>
  <c r="D27" i="3" s="1"/>
  <c r="AT28" i="1"/>
  <c r="C28" i="3" s="1"/>
  <c r="AU28" i="1"/>
  <c r="D28" i="3" s="1"/>
  <c r="AT29" i="1"/>
  <c r="C29" i="3" s="1"/>
  <c r="AU29" i="1"/>
  <c r="D29" i="3" s="1"/>
  <c r="AT30" i="1"/>
  <c r="C30" i="3" s="1"/>
  <c r="AU30" i="1"/>
  <c r="D30" i="3" s="1"/>
  <c r="AT31" i="1"/>
  <c r="C31" i="3" s="1"/>
  <c r="AU31" i="1"/>
  <c r="D31" i="3" s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" i="1"/>
  <c r="AS4" i="1"/>
  <c r="AS5" i="1"/>
  <c r="AS9" i="1"/>
  <c r="AS10" i="1"/>
  <c r="AS11" i="1"/>
  <c r="AS12" i="1"/>
  <c r="AS13" i="1"/>
  <c r="AS14" i="1"/>
  <c r="AS15" i="1"/>
  <c r="AS28" i="1"/>
  <c r="AS31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" i="1"/>
  <c r="AM8" i="1"/>
  <c r="AM9" i="1"/>
  <c r="AM14" i="1"/>
  <c r="AM15" i="1"/>
  <c r="AM24" i="1"/>
  <c r="AM26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7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G3" i="1"/>
  <c r="AD3" i="1"/>
  <c r="AA21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2" i="1"/>
  <c r="AA23" i="1"/>
  <c r="AA24" i="1"/>
  <c r="AA25" i="1"/>
  <c r="AA26" i="1"/>
  <c r="AA27" i="1"/>
  <c r="AA28" i="1"/>
  <c r="AA29" i="1"/>
  <c r="AA30" i="1"/>
  <c r="AA31" i="1"/>
  <c r="AA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" i="1"/>
  <c r="O5" i="1"/>
  <c r="O6" i="1"/>
  <c r="O7" i="1"/>
  <c r="O9" i="1"/>
  <c r="O14" i="1"/>
  <c r="O16" i="1"/>
  <c r="O17" i="1"/>
  <c r="O18" i="1"/>
  <c r="O19" i="1"/>
  <c r="O25" i="1"/>
  <c r="O26" i="1"/>
  <c r="O27" i="1"/>
  <c r="O28" i="1"/>
  <c r="O29" i="1"/>
  <c r="O30" i="1"/>
  <c r="O31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" i="1"/>
  <c r="AS17" i="1"/>
  <c r="AS16" i="1"/>
  <c r="AM17" i="1"/>
  <c r="AM16" i="1"/>
  <c r="AM11" i="1"/>
  <c r="AM13" i="1"/>
  <c r="AM12" i="1"/>
  <c r="AG20" i="1"/>
  <c r="AG21" i="1"/>
  <c r="AG22" i="1"/>
  <c r="AG23" i="1"/>
  <c r="AG24" i="1"/>
  <c r="AG25" i="1"/>
  <c r="AG26" i="1"/>
  <c r="AG31" i="1"/>
  <c r="AC32" i="1"/>
  <c r="AB32" i="1"/>
  <c r="V32" i="1"/>
  <c r="W32" i="1"/>
  <c r="N32" i="1"/>
  <c r="M3" i="1"/>
  <c r="O3" i="1" s="1"/>
  <c r="M4" i="1"/>
  <c r="O4" i="1" s="1"/>
  <c r="M8" i="1"/>
  <c r="O8" i="1" s="1"/>
  <c r="M10" i="1"/>
  <c r="O10" i="1" s="1"/>
  <c r="O11" i="1"/>
  <c r="O12" i="1"/>
  <c r="O13" i="1"/>
  <c r="O15" i="1"/>
  <c r="M20" i="1"/>
  <c r="O20" i="1" s="1"/>
  <c r="M21" i="1"/>
  <c r="O21" i="1" s="1"/>
  <c r="M22" i="1"/>
  <c r="O22" i="1" s="1"/>
  <c r="M23" i="1"/>
  <c r="O23" i="1" s="1"/>
  <c r="O24" i="1"/>
  <c r="G32" i="1"/>
  <c r="H32" i="1"/>
  <c r="AO32" i="1"/>
  <c r="AN32" i="1"/>
  <c r="AI32" i="1"/>
  <c r="AH32" i="1"/>
  <c r="Z32" i="1"/>
  <c r="Y32" i="1"/>
  <c r="Q32" i="1"/>
  <c r="P32" i="1"/>
  <c r="K32" i="1"/>
  <c r="J32" i="1"/>
  <c r="E32" i="1"/>
  <c r="D32" i="1"/>
  <c r="AM31" i="1"/>
  <c r="AQ30" i="1"/>
  <c r="AS30" i="1" s="1"/>
  <c r="AM30" i="1"/>
  <c r="AS29" i="1"/>
  <c r="AM29" i="1"/>
  <c r="AG29" i="1"/>
  <c r="T29" i="1"/>
  <c r="AM28" i="1"/>
  <c r="AG28" i="1"/>
  <c r="S28" i="1"/>
  <c r="AS27" i="1"/>
  <c r="AM27" i="1"/>
  <c r="AQ26" i="1"/>
  <c r="AS26" i="1" s="1"/>
  <c r="AQ25" i="1"/>
  <c r="AS25" i="1" s="1"/>
  <c r="AM25" i="1"/>
  <c r="AQ24" i="1"/>
  <c r="AS24" i="1" s="1"/>
  <c r="AQ23" i="1"/>
  <c r="AS23" i="1" s="1"/>
  <c r="AU23" i="1"/>
  <c r="D23" i="3" s="1"/>
  <c r="S23" i="1"/>
  <c r="AQ22" i="1"/>
  <c r="AS22" i="1" s="1"/>
  <c r="AM22" i="1"/>
  <c r="S22" i="1"/>
  <c r="AS21" i="1"/>
  <c r="AK21" i="1"/>
  <c r="AM21" i="1" s="1"/>
  <c r="S21" i="1"/>
  <c r="AQ20" i="1"/>
  <c r="AS20" i="1" s="1"/>
  <c r="AL20" i="1"/>
  <c r="AM20" i="1" s="1"/>
  <c r="S20" i="1"/>
  <c r="AR19" i="1"/>
  <c r="AS19" i="1" s="1"/>
  <c r="AM19" i="1"/>
  <c r="S19" i="1"/>
  <c r="AS18" i="1"/>
  <c r="AK18" i="1"/>
  <c r="AM18" i="1" s="1"/>
  <c r="S18" i="1"/>
  <c r="S15" i="1"/>
  <c r="S14" i="1"/>
  <c r="S13" i="1"/>
  <c r="S11" i="1"/>
  <c r="AK10" i="1"/>
  <c r="AM10" i="1" s="1"/>
  <c r="S10" i="1"/>
  <c r="AS8" i="1"/>
  <c r="AS7" i="1"/>
  <c r="AM7" i="1"/>
  <c r="S7" i="1"/>
  <c r="AS6" i="1"/>
  <c r="AM6" i="1"/>
  <c r="S6" i="1"/>
  <c r="AM5" i="1"/>
  <c r="S5" i="1"/>
  <c r="AK4" i="1"/>
  <c r="AM4" i="1" s="1"/>
  <c r="T4" i="1"/>
  <c r="AS3" i="1"/>
  <c r="AM3" i="1"/>
  <c r="T3" i="1"/>
  <c r="Q3" i="3" l="1"/>
  <c r="I9" i="3"/>
  <c r="J6" i="3"/>
  <c r="Q6" i="3" s="1"/>
  <c r="Q4" i="3"/>
  <c r="P8" i="3"/>
  <c r="Q5" i="3"/>
  <c r="P7" i="3"/>
  <c r="AT15" i="1"/>
  <c r="C15" i="3" s="1"/>
  <c r="AT11" i="1"/>
  <c r="C11" i="3" s="1"/>
  <c r="AT19" i="1"/>
  <c r="C19" i="3" s="1"/>
  <c r="AU25" i="1"/>
  <c r="D25" i="3" s="1"/>
  <c r="AT18" i="1"/>
  <c r="C18" i="3" s="1"/>
  <c r="AT13" i="1"/>
  <c r="C13" i="3" s="1"/>
  <c r="AU3" i="1"/>
  <c r="D3" i="3" s="1"/>
  <c r="AU16" i="1"/>
  <c r="D16" i="3" s="1"/>
  <c r="AT4" i="1"/>
  <c r="C4" i="3" s="1"/>
  <c r="AT3" i="1"/>
  <c r="C3" i="3" s="1"/>
  <c r="AM23" i="1"/>
  <c r="AG30" i="1"/>
  <c r="G33" i="1"/>
  <c r="AF32" i="1"/>
  <c r="H33" i="1"/>
  <c r="M32" i="1"/>
  <c r="K33" i="1" s="1"/>
  <c r="V33" i="1"/>
  <c r="J33" i="1"/>
  <c r="D33" i="1"/>
  <c r="AI33" i="1"/>
  <c r="AB33" i="1"/>
  <c r="AO33" i="1"/>
  <c r="Z33" i="1"/>
  <c r="P33" i="1"/>
  <c r="AR32" i="1"/>
  <c r="S32" i="1"/>
  <c r="AE32" i="1"/>
  <c r="Q33" i="1"/>
  <c r="AH33" i="1"/>
  <c r="AK32" i="1"/>
  <c r="E33" i="1"/>
  <c r="W33" i="1"/>
  <c r="AN33" i="1"/>
  <c r="AC33" i="1"/>
  <c r="T32" i="1"/>
  <c r="Y33" i="1"/>
  <c r="AL32" i="1"/>
  <c r="AQ32" i="1"/>
  <c r="J9" i="3" l="1"/>
  <c r="P9" i="3" s="1"/>
  <c r="P6" i="3"/>
  <c r="S6" i="3" s="1"/>
  <c r="S7" i="3"/>
  <c r="T7" i="3" s="1"/>
  <c r="S8" i="3"/>
  <c r="S3" i="3"/>
  <c r="O32" i="1"/>
  <c r="AE33" i="1"/>
  <c r="M33" i="1"/>
  <c r="N33" i="1"/>
  <c r="AK33" i="1"/>
  <c r="AF33" i="1"/>
  <c r="AR33" i="1"/>
  <c r="AQ33" i="1"/>
  <c r="AT32" i="1"/>
  <c r="S33" i="1"/>
  <c r="AL33" i="1"/>
  <c r="T33" i="1"/>
  <c r="AU32" i="1"/>
  <c r="Q9" i="3" l="1"/>
  <c r="T3" i="3"/>
  <c r="T8" i="3"/>
  <c r="T6" i="3"/>
  <c r="AV32" i="1"/>
  <c r="AU33" i="1"/>
  <c r="AT33" i="1"/>
  <c r="B4" i="3"/>
  <c r="B4" i="1"/>
  <c r="B30" i="1"/>
  <c r="B30" i="3"/>
</calcChain>
</file>

<file path=xl/sharedStrings.xml><?xml version="1.0" encoding="utf-8"?>
<sst xmlns="http://schemas.openxmlformats.org/spreadsheetml/2006/main" count="430" uniqueCount="135">
  <si>
    <t>Group Prilaku Kritis</t>
  </si>
  <si>
    <t>Prilaku Kritis</t>
  </si>
  <si>
    <t>Observer</t>
  </si>
  <si>
    <t>Beresiko</t>
  </si>
  <si>
    <t>Aman</t>
  </si>
  <si>
    <t>Posisi Tubuh</t>
  </si>
  <si>
    <t>Ergonomis/Penggunaan Tubuh</t>
  </si>
  <si>
    <t>Peralatan, Perlengkapan (termasuk Truk dan Forklift)</t>
  </si>
  <si>
    <t>Prosedur</t>
  </si>
  <si>
    <t>APD (Kondisi, penggunaan, penyimpanan)</t>
  </si>
  <si>
    <t>Lingkungan kerja</t>
  </si>
  <si>
    <t>sirkulasi udara</t>
  </si>
  <si>
    <t>Total Observasi</t>
  </si>
  <si>
    <t>% Observasi</t>
  </si>
  <si>
    <t>Personil yg di observasi</t>
  </si>
  <si>
    <t>Maintenance</t>
  </si>
  <si>
    <t>Bulan</t>
  </si>
  <si>
    <t>Feb</t>
  </si>
  <si>
    <t>Apr</t>
  </si>
  <si>
    <t>Jun</t>
  </si>
  <si>
    <t>Jul</t>
  </si>
  <si>
    <t>Ags</t>
  </si>
  <si>
    <t>Jan</t>
  </si>
  <si>
    <t>Total</t>
  </si>
  <si>
    <t>Row Labels</t>
  </si>
  <si>
    <t xml:space="preserve"> Aman</t>
  </si>
  <si>
    <t>Ergonomis</t>
  </si>
  <si>
    <t>APD</t>
  </si>
  <si>
    <t>Grand Total</t>
  </si>
  <si>
    <t xml:space="preserve">Peralatan, Perlengkapan </t>
  </si>
  <si>
    <t>%</t>
  </si>
  <si>
    <t>1/JANUARI/2024</t>
  </si>
  <si>
    <t>2/FEBRUARI/2024</t>
  </si>
  <si>
    <t>2/MARET/2024</t>
  </si>
  <si>
    <t>2/MEI/2024</t>
  </si>
  <si>
    <t>3/JUNI/2024</t>
  </si>
  <si>
    <t>3/JULI/2024</t>
  </si>
  <si>
    <t>8/AGUSTUS/2024</t>
  </si>
  <si>
    <t>TOTAL 2024</t>
  </si>
  <si>
    <t>Membungkuk atau Menunduk Terlalu Lama</t>
  </si>
  <si>
    <t>15/JANUARI/2024</t>
  </si>
  <si>
    <t>16/FEBRUARI/2024</t>
  </si>
  <si>
    <t>16/MARET/2024</t>
  </si>
  <si>
    <t>16/MEI/2024</t>
  </si>
  <si>
    <t>17/JUNI/2024</t>
  </si>
  <si>
    <t>17/JULI/2024</t>
  </si>
  <si>
    <t>18/AGUSTUS/2024</t>
  </si>
  <si>
    <t>total</t>
  </si>
  <si>
    <t xml:space="preserve">Total </t>
  </si>
  <si>
    <t>Resiko</t>
  </si>
  <si>
    <t xml:space="preserve"> Resiko</t>
  </si>
  <si>
    <t>AMAN</t>
  </si>
  <si>
    <t>RESIKO</t>
  </si>
  <si>
    <t>Sebelum intervensi</t>
  </si>
  <si>
    <t>Setelah intervensi</t>
  </si>
  <si>
    <t>Prilaku penggunaan APD</t>
  </si>
  <si>
    <t>Presentase (%)</t>
  </si>
  <si>
    <t xml:space="preserve"> Aman </t>
  </si>
  <si>
    <t xml:space="preserve">Tidak Aman </t>
  </si>
  <si>
    <t xml:space="preserve">Prilaku posisi tubuh </t>
  </si>
  <si>
    <t xml:space="preserve">Aman </t>
  </si>
  <si>
    <t xml:space="preserve">Total  </t>
  </si>
  <si>
    <t xml:space="preserve">Peralatan dan perlengkapan </t>
  </si>
  <si>
    <t>BEFORE</t>
  </si>
  <si>
    <t>AFTER</t>
  </si>
  <si>
    <t>Tekuk tubuh secara tidak alami</t>
  </si>
  <si>
    <t>Mengangkat beban dengan punggung membungkuk</t>
  </si>
  <si>
    <t>Berdiri terlalu lama tanpa penyangga</t>
  </si>
  <si>
    <t>Pencahayaan yang Tidak Memadai</t>
  </si>
  <si>
    <t>Menundukkan kepala terlalu lama</t>
  </si>
  <si>
    <t>Mengoperasikan mesin dengan posisi tangan dan kaki yang tidak stabil</t>
  </si>
  <si>
    <t>Menggunakan alat yang tidak sesuai dengan jenis pekerjaan</t>
  </si>
  <si>
    <t>Menggunakan peralatan yang tidak memenuhi standar keselamatan</t>
  </si>
  <si>
    <t>Mengabaikan atau tidak mengikuti prosedur keselamatan yang telah ditetapkan</t>
  </si>
  <si>
    <r>
      <t xml:space="preserve">Tidak melakukan prosedur </t>
    </r>
    <r>
      <rPr>
        <b/>
        <sz val="11"/>
        <color theme="1"/>
        <rFont val="Aptos Narrow"/>
        <family val="2"/>
        <scheme val="minor"/>
      </rPr>
      <t>lockout/tagout</t>
    </r>
    <r>
      <rPr>
        <sz val="11"/>
        <color theme="1"/>
        <rFont val="Aptos Narrow"/>
        <family val="2"/>
        <scheme val="minor"/>
      </rPr>
      <t xml:space="preserve"> sebelum memulai perawatan</t>
    </r>
  </si>
  <si>
    <t>Mengoperasikan mesin yang tidak dilengkapi dengan pelindung</t>
  </si>
  <si>
    <t>Tidak mengenakan alat pelindung diri yang diwajibkan</t>
  </si>
  <si>
    <t>Mengabaikan Pemakaian APD Secara Konsisten</t>
  </si>
  <si>
    <t>Tidak Mengganti APD yang Telah Terkontaminasi</t>
  </si>
  <si>
    <t>Mengabaikan Penggunaan Pelindung Telinga di Area Bising</t>
  </si>
  <si>
    <t>Tidak Menggunakan Sepatu Pelindung</t>
  </si>
  <si>
    <t>Tidak Mengikuti Prosedur Pengecekan APD Sebelum Digunakan</t>
  </si>
  <si>
    <t>Area Kerja yang Tidak Rapi dan Teratur</t>
  </si>
  <si>
    <t>Pencahayaan yang Buruk</t>
  </si>
  <si>
    <t>Suhu Kerja yang Tidak Tepat</t>
  </si>
  <si>
    <t>Kebisingan yang Berlebihan</t>
  </si>
  <si>
    <t>Kondisi Lantai yang Tidak Aman</t>
  </si>
  <si>
    <t>Mengabaikan Prosedur Pemeliharaan Rutin</t>
  </si>
  <si>
    <t>Bekerja dengan Posisi Duduk yang Salah</t>
  </si>
  <si>
    <t>Tidak Mematuhi Prosedur Penggunaan Bahan Kimia</t>
  </si>
  <si>
    <r>
      <t xml:space="preserve">Tidak melakukan prosedur </t>
    </r>
    <r>
      <rPr>
        <b/>
        <sz val="10"/>
        <color theme="1"/>
        <rFont val="Aptos Narrow"/>
        <family val="2"/>
        <scheme val="minor"/>
      </rPr>
      <t>lockout/tagout</t>
    </r>
    <r>
      <rPr>
        <sz val="10"/>
        <color theme="1"/>
        <rFont val="Aptos Narrow"/>
        <family val="2"/>
        <scheme val="minor"/>
      </rPr>
      <t xml:space="preserve"> sebelum memulai perawatan</t>
    </r>
  </si>
  <si>
    <t>Tidak melakukan prosedur lockout/tagout sebelum memulai perawatan</t>
  </si>
  <si>
    <t>presentase Sebelum intervensi</t>
  </si>
  <si>
    <t>presentase setelah intervensi</t>
  </si>
  <si>
    <t>Details for  Aman - Group Prilaku Kritis: APD</t>
  </si>
  <si>
    <t>Details for  Aman - Group Prilaku Kritis: Posisi Tubuh</t>
  </si>
  <si>
    <t xml:space="preserve">Details for  Aman - Group Prilaku Kritis: Peralatan, Perlengkapan </t>
  </si>
  <si>
    <t>Details for  Aman - Group Prilaku Kritis: Lingkungan kerja</t>
  </si>
  <si>
    <t>accident per 1jt jam kerja</t>
  </si>
  <si>
    <t>Tingkat insident kecelakaan kerja</t>
  </si>
  <si>
    <t>total jam kerja</t>
  </si>
  <si>
    <t>tahun 2024</t>
  </si>
  <si>
    <t>kecelakaan kerja</t>
  </si>
  <si>
    <t>Pekerja</t>
  </si>
  <si>
    <t>Kontraktor</t>
  </si>
  <si>
    <t>Produksi</t>
  </si>
  <si>
    <t>Count of Kecelakaan kerja</t>
  </si>
  <si>
    <t>Sep</t>
  </si>
  <si>
    <t>Mei</t>
  </si>
  <si>
    <t>Prilaku tidak aman</t>
  </si>
  <si>
    <t>Kondisi tidak aman</t>
  </si>
  <si>
    <t>Bekerja dengan terburu-buru atau mencoba memenuhi target produksi</t>
  </si>
  <si>
    <t>Kecelakaan Akibat Kecepatan Kerja</t>
  </si>
  <si>
    <t>kondisi penyimpanan yang berantakan</t>
  </si>
  <si>
    <t>tertimpa benda berat</t>
  </si>
  <si>
    <t>Ketidakhati-hatian saat mengoperasikan mesin</t>
  </si>
  <si>
    <t>Cedera tangan</t>
  </si>
  <si>
    <t>Alat pelindung diri yang tidak memadai (safety harness)</t>
  </si>
  <si>
    <t xml:space="preserve">jatuh dari ketinggian </t>
  </si>
  <si>
    <t>Permukaan Lantai yang Tidak Rata atau Rusak</t>
  </si>
  <si>
    <t xml:space="preserve">tersandung </t>
  </si>
  <si>
    <t>Kesalahan dalam Prosedur Pemeliharaan atau Pembersihan (APD)</t>
  </si>
  <si>
    <t>luka bakar</t>
  </si>
  <si>
    <t>Alat pelindung diri yang tidak memadai (respirator)</t>
  </si>
  <si>
    <t>gangguan pernapasan</t>
  </si>
  <si>
    <t>Alat pengaman mesin yang tidak berfungsi</t>
  </si>
  <si>
    <t>tercepit mesin</t>
  </si>
  <si>
    <t>Cedera jari</t>
  </si>
  <si>
    <t>Tidak menggunakan APD (safety gloves elc)</t>
  </si>
  <si>
    <t>tersengat listrik</t>
  </si>
  <si>
    <t>Dept</t>
  </si>
  <si>
    <t>kategory</t>
  </si>
  <si>
    <t xml:space="preserve">penyebab </t>
  </si>
  <si>
    <t>Kecelakaan kerja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</si>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</sst>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14" fontId="4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/>
    <xf numFmtId="0" fontId="3" fillId="0" borderId="0" xfId="0" applyFont="1"/>
    <xf numFmtId="0" fontId="3" fillId="4" borderId="0" xfId="0" applyFont="1" applyFill="1"/>
    <xf numFmtId="0" fontId="6" fillId="0" borderId="0" xfId="0" applyFont="1"/>
    <xf numFmtId="0" fontId="7" fillId="0" borderId="0" xfId="0" applyFont="1"/>
    <xf numFmtId="164" fontId="7" fillId="5" borderId="0" xfId="1" applyNumberFormat="1" applyFont="1" applyFill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1" applyNumberFormat="1" applyFont="1"/>
    <xf numFmtId="0" fontId="2" fillId="5" borderId="0" xfId="0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9" fontId="0" fillId="0" borderId="0" xfId="0" applyNumberFormat="1"/>
    <xf numFmtId="0" fontId="0" fillId="0" borderId="0" xfId="0" applyAlignment="1">
      <alignment horizontal="left"/>
    </xf>
    <xf numFmtId="9" fontId="0" fillId="0" borderId="0" xfId="2" applyFont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2" applyFont="1"/>
    <xf numFmtId="14" fontId="3" fillId="5" borderId="0" xfId="0" applyNumberFormat="1" applyFont="1" applyFill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5" fillId="5" borderId="0" xfId="0" applyFont="1" applyFill="1"/>
    <xf numFmtId="0" fontId="0" fillId="0" borderId="0" xfId="0" pivotButton="1"/>
    <xf numFmtId="0" fontId="0" fillId="0" borderId="0" xfId="0" applyAlignment="1">
      <alignment horizontal="left" indent="1"/>
    </xf>
    <xf numFmtId="43" fontId="0" fillId="0" borderId="0" xfId="1" applyFont="1"/>
    <xf numFmtId="0" fontId="0" fillId="0" borderId="0" xfId="0" applyAlignment="1">
      <alignment horizontal="right" vertical="center"/>
    </xf>
    <xf numFmtId="0" fontId="0" fillId="5" borderId="0" xfId="0" applyFill="1" applyAlignment="1">
      <alignment horizontal="left"/>
    </xf>
    <xf numFmtId="0" fontId="8" fillId="0" borderId="0" xfId="0" applyFont="1"/>
    <xf numFmtId="0" fontId="0" fillId="0" borderId="0" xfId="0" applyAlignment="1">
      <alignment horizontal="center" vertical="center"/>
    </xf>
    <xf numFmtId="9" fontId="0" fillId="5" borderId="0" xfId="2" applyFont="1" applyFill="1" applyAlignment="1">
      <alignment horizont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0" fontId="9" fillId="0" borderId="4" xfId="0" applyNumberFormat="1" applyFont="1" applyBorder="1" applyAlignment="1">
      <alignment vertical="center"/>
    </xf>
    <xf numFmtId="9" fontId="9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9" fontId="0" fillId="5" borderId="0" xfId="0" applyNumberFormat="1" applyFill="1"/>
    <xf numFmtId="9" fontId="0" fillId="5" borderId="0" xfId="2" applyFont="1" applyFill="1"/>
    <xf numFmtId="0" fontId="0" fillId="6" borderId="0" xfId="0" applyFill="1"/>
    <xf numFmtId="9" fontId="0" fillId="6" borderId="0" xfId="2" applyFont="1" applyFill="1"/>
    <xf numFmtId="164" fontId="0" fillId="5" borderId="0" xfId="1" applyNumberFormat="1" applyFont="1" applyFill="1" applyAlignment="1">
      <alignment horizontal="center"/>
    </xf>
    <xf numFmtId="164" fontId="0" fillId="6" borderId="0" xfId="1" applyNumberFormat="1" applyFont="1" applyFill="1" applyAlignment="1">
      <alignment horizontal="center"/>
    </xf>
    <xf numFmtId="0" fontId="10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0" fillId="0" borderId="5" xfId="0" applyBorder="1"/>
    <xf numFmtId="9" fontId="0" fillId="0" borderId="5" xfId="2" applyFont="1" applyBorder="1"/>
    <xf numFmtId="9" fontId="0" fillId="0" borderId="5" xfId="0" applyNumberFormat="1" applyBorder="1"/>
    <xf numFmtId="9" fontId="0" fillId="0" borderId="0" xfId="2" applyFont="1" applyFill="1"/>
    <xf numFmtId="164" fontId="0" fillId="0" borderId="0" xfId="1" applyNumberFormat="1" applyFont="1" applyFill="1" applyAlignment="1">
      <alignment horizontal="center"/>
    </xf>
    <xf numFmtId="9" fontId="0" fillId="0" borderId="0" xfId="2" applyFont="1" applyFill="1" applyAlignment="1">
      <alignment horizontal="center"/>
    </xf>
    <xf numFmtId="164" fontId="0" fillId="5" borderId="0" xfId="1" applyNumberFormat="1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4">
    <dxf>
      <numFmt numFmtId="14" formatCode="0.00%"/>
    </dxf>
    <dxf>
      <numFmt numFmtId="13" formatCode="0%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BBSO 1 NEW.xlsx]kecelakaan kerja!PivotTable1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Penyebab terjadikan kecelakaan kerja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'kecelakaan kerja'!$C$12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661-4AE0-9065-E6BE55B039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661-4AE0-9065-E6BE55B039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'kecelakaan kerja'!$B$13:$B$15</c:f>
              <c:strCache>
                <c:ptCount val="2"/>
                <c:pt idx="0">
                  <c:v>Kondisi tidak aman</c:v>
                </c:pt>
                <c:pt idx="1">
                  <c:v>Prilaku tidak aman</c:v>
                </c:pt>
              </c:strCache>
            </c:strRef>
          </c:cat>
          <c:val>
            <c:numRef>
              <c:f>'kecelakaan kerja'!$C$13:$C$15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61-4AE0-9065-E6BE55B0395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BBSO 1 NEW.xlsx]kecelakaan kerja!PivotTable2</c:name>
    <c:fmtId val="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'kecelakaan kerja'!$B$18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'kecelakaan kerja'!$A$19:$A$27</c:f>
              <c:strCache>
                <c:ptCount val="8"/>
                <c:pt idx="0">
                  <c:v>Jan</c:v>
                </c:pt>
                <c:pt idx="1">
                  <c:v>Feb</c:v>
                </c:pt>
                <c:pt idx="2">
                  <c:v>Apr</c:v>
                </c:pt>
                <c:pt idx="3">
                  <c:v>Mei</c:v>
                </c:pt>
                <c:pt idx="4">
                  <c:v>Jun</c:v>
                </c:pt>
                <c:pt idx="5">
                  <c:v>Jul</c:v>
                </c:pt>
                <c:pt idx="6">
                  <c:v>Ags</c:v>
                </c:pt>
                <c:pt idx="7">
                  <c:v>Sep</c:v>
                </c:pt>
              </c:strCache>
            </c:strRef>
          </c:cat>
          <c:val>
            <c:numRef>
              <c:f>'kecelakaan kerja'!$B$19:$B$27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D6-475B-98D1-F01E16FA2F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61832720"/>
        <c:axId val="161833200"/>
      </c:barChart>
      <c:catAx>
        <c:axId val="16183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1833200"/>
        <c:crosses val="autoZero"/>
        <c:auto val="1"/>
        <c:lblAlgn val="ctr"/>
        <c:lblOffset val="100"/>
        <c:noMultiLvlLbl val="0"/>
      </c:catAx>
      <c:valAx>
        <c:axId val="16183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183272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 BBSO 1 NEW.xlsx]kecelakaan kerja!PivotTable3</c:name>
    <c:fmtId val="66"/>
  </c:pivotSource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Kecelakaan Kerja Di Lingkungan Produksi Plastik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id-ID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id-ID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'kecelakaan kerja'!$B$48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'kecelakaan kerja'!$A$49:$A$52</c:f>
              <c:strCache>
                <c:ptCount val="3"/>
                <c:pt idx="0">
                  <c:v>Produksi</c:v>
                </c:pt>
                <c:pt idx="1">
                  <c:v>Maintenance</c:v>
                </c:pt>
                <c:pt idx="2">
                  <c:v>Kontraktor</c:v>
                </c:pt>
              </c:strCache>
            </c:strRef>
          </c:cat>
          <c:val>
            <c:numRef>
              <c:f>'kecelakaan kerja'!$B$49:$B$52</c:f>
              <c:numCache>
                <c:formatCode>General</c:formatCode>
                <c:ptCount val="3"/>
                <c:pt idx="0">
                  <c:v>7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C-4A36-9A20-3B35D27BB3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00853760"/>
        <c:axId val="400850880"/>
      </c:barChart>
      <c:catAx>
        <c:axId val="40085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00850880"/>
        <c:crosses val="autoZero"/>
        <c:auto val="1"/>
        <c:lblAlgn val="ctr"/>
        <c:lblOffset val="100"/>
        <c:noMultiLvlLbl val="0"/>
      </c:catAx>
      <c:valAx>
        <c:axId val="40085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00853760"/>
        <c:crosses val="autoZero"/>
        <c:crossBetween val="between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Kecelakaan Kerja Di Lingkungan Produksi Plastik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'kecelakaan kerja'!$B$56</c:f>
              <c:strCache>
                <c:ptCount val="1"/>
                <c:pt idx="0">
                  <c:v>Count of Kecelakaan kerja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'kecelakaan kerja'!$A$57:$A$59</c:f>
              <c:strCache>
                <c:ptCount val="3"/>
                <c:pt idx="0">
                  <c:v>Produksi</c:v>
                </c:pt>
                <c:pt idx="1">
                  <c:v>Maintenance</c:v>
                </c:pt>
                <c:pt idx="2">
                  <c:v>Kontraktor</c:v>
                </c:pt>
              </c:strCache>
            </c:strRef>
          </c:cat>
          <c:val>
            <c:numRef>
              <c:f>'kecelakaan kerja'!$B$57:$B$59</c:f>
              <c:numCache>
                <c:formatCode>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97-4B19-967C-CF20FF20CF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69414207"/>
        <c:axId val="1169415167"/>
      </c:barChart>
      <c:catAx>
        <c:axId val="1169414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69415167"/>
        <c:crosses val="autoZero"/>
        <c:auto val="1"/>
        <c:lblAlgn val="ctr"/>
        <c:lblOffset val="100"/>
        <c:noMultiLvlLbl val="0"/>
      </c:catAx>
      <c:valAx>
        <c:axId val="1169415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69414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Diagram Batang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Jumlah Perilaku Tidak Aman </a:t>
            </a:r>
          </a:p>
          <a:p>
            <a:pPr>
              <a:defRPr/>
            </a:pP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Tahun 2024</a:t>
            </a:r>
            <a:endParaRPr lang="id-ID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Graph!$M$2</c:f>
              <c:strCache>
                <c:ptCount val="1"/>
                <c:pt idx="0">
                  <c:v>Aman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Graph!$L$3:$L$8</c:f>
              <c:strCache>
                <c:ptCount val="6"/>
                <c:pt idx="0">
                  <c:v>APD</c:v>
                </c:pt>
                <c:pt idx="1">
                  <c:v>Ergonomis</c:v>
                </c:pt>
                <c:pt idx="2">
                  <c:v>Lingkungan kerja</c:v>
                </c:pt>
                <c:pt idx="3">
                  <c:v>Peralatan, Perlengkapan </c:v>
                </c:pt>
                <c:pt idx="4">
                  <c:v>Posisi Tubuh</c:v>
                </c:pt>
                <c:pt idx="5">
                  <c:v>Prosedur</c:v>
                </c:pt>
              </c:strCache>
            </c:strRef>
          </c:cat>
          <c:val>
            <c:numRef>
              <c:f>Graph!$M$3:$M$8</c:f>
              <c:numCache>
                <c:formatCode>0%</c:formatCode>
                <c:ptCount val="6"/>
                <c:pt idx="0">
                  <c:v>0.30503795721187027</c:v>
                </c:pt>
                <c:pt idx="1">
                  <c:v>0.3188405797101449</c:v>
                </c:pt>
                <c:pt idx="2">
                  <c:v>0.30020703933747411</c:v>
                </c:pt>
                <c:pt idx="3">
                  <c:v>0.2608695652173913</c:v>
                </c:pt>
                <c:pt idx="4">
                  <c:v>0.29830917874396135</c:v>
                </c:pt>
                <c:pt idx="5">
                  <c:v>0.3140096618357488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3-477E-84A7-6FE5B0DDC3A2}"/>
            </c:ext>
          </c:extLst>
        </c:ser>
        <c:ser>
          <c:idx val="1"/>
          <c:order val="1"/>
          <c:tx>
            <c:strRef>
              <c:f>Graph!$N$2</c:f>
              <c:strCache>
                <c:ptCount val="1"/>
                <c:pt idx="0">
                  <c:v>Resiko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Graph!$L$3:$L$8</c:f>
              <c:strCache>
                <c:ptCount val="6"/>
                <c:pt idx="0">
                  <c:v>APD</c:v>
                </c:pt>
                <c:pt idx="1">
                  <c:v>Ergonomis</c:v>
                </c:pt>
                <c:pt idx="2">
                  <c:v>Lingkungan kerja</c:v>
                </c:pt>
                <c:pt idx="3">
                  <c:v>Peralatan, Perlengkapan </c:v>
                </c:pt>
                <c:pt idx="4">
                  <c:v>Posisi Tubuh</c:v>
                </c:pt>
                <c:pt idx="5">
                  <c:v>Prosedur</c:v>
                </c:pt>
              </c:strCache>
            </c:strRef>
          </c:cat>
          <c:val>
            <c:numRef>
              <c:f>Graph!$N$3:$N$8</c:f>
              <c:numCache>
                <c:formatCode>0%</c:formatCode>
                <c:ptCount val="6"/>
                <c:pt idx="0">
                  <c:v>0.69496204278812979</c:v>
                </c:pt>
                <c:pt idx="1">
                  <c:v>0.6811594202898551</c:v>
                </c:pt>
                <c:pt idx="2">
                  <c:v>0.69979296066252583</c:v>
                </c:pt>
                <c:pt idx="3">
                  <c:v>0.73913043478260865</c:v>
                </c:pt>
                <c:pt idx="4">
                  <c:v>0.70169082125603865</c:v>
                </c:pt>
                <c:pt idx="5">
                  <c:v>0.68599033816425126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3-477E-84A7-6FE5B0DDC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679583"/>
        <c:axId val="858686783"/>
      </c:barChart>
      <c:catAx>
        <c:axId val="85867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58686783"/>
        <c:crosses val="autoZero"/>
        <c:auto val="1"/>
        <c:lblAlgn val="ctr"/>
        <c:lblOffset val="100"/>
        <c:noMultiLvlLbl val="0"/>
      </c:catAx>
      <c:valAx>
        <c:axId val="85868678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5867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</a:t>
            </a:r>
            <a:r>
              <a:rPr lang="en-US" baseline="0"/>
              <a:t> Total area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Graph!$L$9</c:f>
              <c:strCache>
                <c:ptCount val="1"/>
                <c:pt idx="0">
                  <c:v>Grand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CB8-4968-BEF0-8FFE424675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FD-4721-B665-3CCF03903B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Graph!$M$2:$N$2</c:f>
              <c:strCache>
                <c:ptCount val="2"/>
                <c:pt idx="0">
                  <c:v>Aman</c:v>
                </c:pt>
                <c:pt idx="1">
                  <c:v>Resiko</c:v>
                </c:pt>
              </c:strCache>
            </c:strRef>
          </c:cat>
          <c:val>
            <c:numRef>
              <c:f>Graph!$M$9:$N$9</c:f>
              <c:numCache>
                <c:formatCode>0%</c:formatCode>
                <c:ptCount val="2"/>
                <c:pt idx="0">
                  <c:v>0.30334832583708143</c:v>
                </c:pt>
                <c:pt idx="1">
                  <c:v>0.69665167416291851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D-4721-B665-3CCF03903B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BEFORE</a:t>
            </a:r>
            <a:r>
              <a:rPr lang="en-US" b="1" baseline="0"/>
              <a:t> INTERVENSI</a:t>
            </a:r>
            <a:endParaRPr lang="id-ID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Graph!$M$44</c:f>
              <c:strCache>
                <c:ptCount val="1"/>
                <c:pt idx="0">
                  <c:v>AMAN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Graph!$L$45:$L$47</c:f>
              <c:strCache>
                <c:ptCount val="3"/>
                <c:pt idx="0">
                  <c:v>Lingkungan kerja</c:v>
                </c:pt>
                <c:pt idx="1">
                  <c:v>Peralatan, Perlengkapan </c:v>
                </c:pt>
                <c:pt idx="2">
                  <c:v>Posisi Tubuh</c:v>
                </c:pt>
              </c:strCache>
            </c:strRef>
          </c:cat>
          <c:val>
            <c:numRef>
              <c:f>Graph!$M$45:$M$47</c:f>
              <c:numCache>
                <c:formatCode>0%</c:formatCode>
                <c:ptCount val="3"/>
                <c:pt idx="0">
                  <c:v>0.30020703933747411</c:v>
                </c:pt>
                <c:pt idx="1">
                  <c:v>0.2608695652173913</c:v>
                </c:pt>
                <c:pt idx="2">
                  <c:v>0.29830917874396135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B8-485D-B2A1-8B1B959C984B}"/>
            </c:ext>
          </c:extLst>
        </c:ser>
        <c:ser>
          <c:idx val="1"/>
          <c:order val="1"/>
          <c:tx>
            <c:strRef>
              <c:f>Graph!$N$44</c:f>
              <c:strCache>
                <c:ptCount val="1"/>
                <c:pt idx="0">
                  <c:v>RESIKO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Graph!$L$45:$L$47</c:f>
              <c:strCache>
                <c:ptCount val="3"/>
                <c:pt idx="0">
                  <c:v>Lingkungan kerja</c:v>
                </c:pt>
                <c:pt idx="1">
                  <c:v>Peralatan, Perlengkapan </c:v>
                </c:pt>
                <c:pt idx="2">
                  <c:v>Posisi Tubuh</c:v>
                </c:pt>
              </c:strCache>
            </c:strRef>
          </c:cat>
          <c:val>
            <c:numRef>
              <c:f>Graph!$N$45:$N$47</c:f>
              <c:numCache>
                <c:formatCode>0%</c:formatCode>
                <c:ptCount val="3"/>
                <c:pt idx="0">
                  <c:v>0.69979296066252583</c:v>
                </c:pt>
                <c:pt idx="1">
                  <c:v>0.73913043478260865</c:v>
                </c:pt>
                <c:pt idx="2">
                  <c:v>0.70169082125603865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B8-485D-B2A1-8B1B959C98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99509663"/>
        <c:axId val="999519263"/>
      </c:barChart>
      <c:catAx>
        <c:axId val="9995096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99519263"/>
        <c:crosses val="autoZero"/>
        <c:auto val="1"/>
        <c:lblAlgn val="ctr"/>
        <c:lblOffset val="100"/>
        <c:noMultiLvlLbl val="0"/>
      </c:catAx>
      <c:valAx>
        <c:axId val="99951926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99509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AFTER INTERVENSI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Graph!$M$49</c:f>
              <c:strCache>
                <c:ptCount val="1"/>
                <c:pt idx="0">
                  <c:v>AMAN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Graph!$L$50:$L$52</c:f>
              <c:strCache>
                <c:ptCount val="3"/>
                <c:pt idx="0">
                  <c:v>Lingkungan kerja</c:v>
                </c:pt>
                <c:pt idx="1">
                  <c:v>Peralatan, Perlengkapan </c:v>
                </c:pt>
                <c:pt idx="2">
                  <c:v>Posisi Tubuh</c:v>
                </c:pt>
              </c:strCache>
            </c:strRef>
          </c:cat>
          <c:val>
            <c:numRef>
              <c:f>Graph!$M$50:$M$52</c:f>
              <c:numCache>
                <c:formatCode>0%</c:formatCode>
                <c:ptCount val="3"/>
                <c:pt idx="0">
                  <c:v>0.73282758620689648</c:v>
                </c:pt>
                <c:pt idx="1">
                  <c:v>0.84333333333333316</c:v>
                </c:pt>
                <c:pt idx="2">
                  <c:v>0.73748987854251002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9-438F-AB5E-B167DC59E01B}"/>
            </c:ext>
          </c:extLst>
        </c:ser>
        <c:ser>
          <c:idx val="1"/>
          <c:order val="1"/>
          <c:tx>
            <c:strRef>
              <c:f>Graph!$N$49</c:f>
              <c:strCache>
                <c:ptCount val="1"/>
                <c:pt idx="0">
                  <c:v>RESIKO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Graph!$L$50:$L$52</c:f>
              <c:strCache>
                <c:ptCount val="3"/>
                <c:pt idx="0">
                  <c:v>Lingkungan kerja</c:v>
                </c:pt>
                <c:pt idx="1">
                  <c:v>Peralatan, Perlengkapan </c:v>
                </c:pt>
                <c:pt idx="2">
                  <c:v>Posisi Tubuh</c:v>
                </c:pt>
              </c:strCache>
            </c:strRef>
          </c:cat>
          <c:val>
            <c:numRef>
              <c:f>Graph!$N$50:$N$52</c:f>
              <c:numCache>
                <c:formatCode>0%</c:formatCode>
                <c:ptCount val="3"/>
                <c:pt idx="0">
                  <c:v>0.26717241379310352</c:v>
                </c:pt>
                <c:pt idx="1">
                  <c:v>0.15666666666666684</c:v>
                </c:pt>
                <c:pt idx="2">
                  <c:v>0.26251012145748998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D9-438F-AB5E-B167DC59E0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99561983"/>
        <c:axId val="999562463"/>
      </c:barChart>
      <c:catAx>
        <c:axId val="999561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99562463"/>
        <c:crosses val="autoZero"/>
        <c:auto val="1"/>
        <c:lblAlgn val="ctr"/>
        <c:lblOffset val="100"/>
        <c:noMultiLvlLbl val="0"/>
      </c:catAx>
      <c:valAx>
        <c:axId val="99956246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99561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260350</xdr:colOff>
      <xdr:row>30</xdr:row>
      <xdr:rowOff>95250</xdr:rowOff>
    </xdr:from>
    <xdr:to>
      <xdr:col>7</xdr:col>
      <xdr:colOff>298450</xdr:colOff>
      <xdr:row>45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AF3213-2B1B-464D-A33B-697023E80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279400</xdr:colOff>
      <xdr:row>15</xdr:row>
      <xdr:rowOff>82550</xdr:rowOff>
    </xdr:from>
    <xdr:to>
      <xdr:col>7</xdr:col>
      <xdr:colOff>279400</xdr:colOff>
      <xdr:row>30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311308-5726-4AE5-A671-D1D3742B8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266700</xdr:colOff>
      <xdr:row>46</xdr:row>
      <xdr:rowOff>38100</xdr:rowOff>
    </xdr:from>
    <xdr:to>
      <xdr:col>7</xdr:col>
      <xdr:colOff>298450</xdr:colOff>
      <xdr:row>61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F0C694-ED76-42AA-9992-D51D4638A1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125114</xdr:colOff>
      <xdr:row>46</xdr:row>
      <xdr:rowOff>49292</xdr:rowOff>
    </xdr:from>
    <xdr:to>
      <xdr:col>15</xdr:col>
      <xdr:colOff>428154</xdr:colOff>
      <xdr:row>61</xdr:row>
      <xdr:rowOff>57591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661D96-E752-4C28-902F-6D6BF6F1C1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135092</xdr:colOff>
      <xdr:row>9</xdr:row>
      <xdr:rowOff>175210</xdr:rowOff>
    </xdr:from>
    <xdr:to>
      <xdr:col>15</xdr:col>
      <xdr:colOff>476993</xdr:colOff>
      <xdr:row>24</xdr:row>
      <xdr:rowOff>156160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BA0F74-E2C0-AC7A-D1AE-15D503BE65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566813</xdr:colOff>
      <xdr:row>10</xdr:row>
      <xdr:rowOff>22678</xdr:rowOff>
    </xdr:from>
    <xdr:to>
      <xdr:col>18</xdr:col>
      <xdr:colOff>173869</xdr:colOff>
      <xdr:row>24</xdr:row>
      <xdr:rowOff>166311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C7F29F-50F5-31E7-36D3-CF6E5FA6A5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186620</xdr:colOff>
      <xdr:row>25</xdr:row>
      <xdr:rowOff>72103</xdr:rowOff>
    </xdr:from>
    <xdr:to>
      <xdr:col>14</xdr:col>
      <xdr:colOff>351025</xdr:colOff>
      <xdr:row>40</xdr:row>
      <xdr:rowOff>19923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C930BD-3D20-3C6E-4197-49C6230101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439374</xdr:colOff>
      <xdr:row>25</xdr:row>
      <xdr:rowOff>73621</xdr:rowOff>
    </xdr:from>
    <xdr:to>
      <xdr:col>17</xdr:col>
      <xdr:colOff>1424148</xdr:colOff>
      <xdr:row>40</xdr:row>
      <xdr:rowOff>11502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3AB8169-946E-3EB3-5817-2B206AB9A6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%20BBSO%201%20NEW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%20BBSO%201%20NEW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%20BBSO%201%20NEW.xlsx" TargetMode="External"/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ER" refreshedDate="45729.371564814814" createdVersion="8" refreshedVersion="8" minRefreshableVersion="3" recordCount="29" xr:uid="{E76899D1-6DBB-4A5C-918B-5FB5A8224B18}">
  <cacheSource type="worksheet">
    <worksheetSource ref="A2:D31" sheet="Graph"/>
  </cacheSource>
  <cacheFields count="4">
    <cacheField name="Group Prilaku Kritis" numFmtId="0">
      <sharedItems count="6">
        <s v="Posisi Tubuh"/>
        <s v="Ergonomis"/>
        <s v="Peralatan, Perlengkapan "/>
        <s v="Prosedur"/>
        <s v="APD"/>
        <s v="Lingkungan kerja"/>
      </sharedItems>
    </cacheField>
    <cacheField name="Prilaku Kritis" numFmtId="0">
      <sharedItems count="54">
        <s v="Bekerja dengan Posisi Duduk yang Salah"/>
        <s v="Membungkuk atau Menunduk Terlalu Lama"/>
        <s v="Tekuk tubuh secara tidak alami"/>
        <s v="Mengangkat beban dengan punggung membungkuk"/>
        <s v="Berdiri terlalu lama tanpa penyangga"/>
        <s v="Mengoperasikan mesin dengan posisi tangan dan kaki yang tidak stabil"/>
        <s v="Pencahayaan yang Tidak Memadai"/>
        <s v="Menundukkan kepala terlalu lama"/>
        <s v="Menggunakan alat yang tidak sesuai dengan jenis pekerjaan"/>
        <s v="Menggunakan peralatan yang tidak memenuhi standar keselamatan"/>
        <s v="Mengabaikan atau tidak mengikuti prosedur keselamatan yang telah ditetapkan"/>
        <s v="Tidak melakukan prosedur lockout/tagout sebelum memulai perawatan"/>
        <s v="Tidak Mematuhi Prosedur Penggunaan Bahan Kimia"/>
        <s v="Mengabaikan Prosedur Pemeliharaan Rutin"/>
        <s v="Mengoperasikan mesin yang tidak dilengkapi dengan pelindung"/>
        <s v="Tidak mengenakan alat pelindung diri yang diwajibkan"/>
        <s v="Mengabaikan Pemakaian APD Secara Konsisten"/>
        <s v="Tidak Mengganti APD yang Telah Terkontaminasi"/>
        <s v="Mengabaikan Penggunaan Pelindung Telinga di Area Bising"/>
        <s v="Tidak Menggunakan Sepatu Pelindung"/>
        <s v="Tidak Mengikuti Prosedur Pengecekan APD Sebelum Digunakan"/>
        <s v="Area Kerja yang Tidak Rapi dan Teratur"/>
        <s v="Pencahayaan yang Buruk"/>
        <s v="Suhu Kerja yang Tidak Tepat"/>
        <s v="Kebisingan yang Berlebihan"/>
        <s v="Kondisi Lantai yang Tidak Aman"/>
        <s v="sirkulasi udara"/>
        <s v="Jalur Bahaya Obyek Bergerak" u="1"/>
        <s v="Fokus Mata Pada Aktifitas" u="1"/>
        <s v="Naik-Turun Tangga" u="1"/>
        <s v="Mengangkat-Menurunkan Beban" u="1"/>
        <s v="Gerakan Memutar" u="1"/>
        <s v="Area Longgar-Sempit" u="1"/>
        <s v="mengubah posisi tubuh" u="1"/>
        <s v="Pemilihan-Kondisi" u="1"/>
        <s v="Cek Sebelum &amp; Saat Pakai" u="1"/>
        <s v="Ruang Terbatas " u="1"/>
        <s v="Pekerjaan Panas" u="1"/>
        <s v="Bekerja Di Ketinggian" u="1"/>
        <s v="kesetrum listrik" u="1"/>
        <s v="terjepit oleh mesin" u="1"/>
        <s v="Kepala" u="1"/>
        <s v="Mata, Wajah" u="1"/>
        <s v="Pendengaran" u="1"/>
        <s v="Pernafasan" u="1"/>
        <s v="Lengan/Tangan" u="1"/>
        <s v="Kaki" u="1"/>
        <s v="Ketinggian" u="1"/>
        <s v="5R" u="1"/>
        <s v=" Kebisingan" u="1"/>
        <s v=" Suhu/temp ruang kerja" u="1"/>
        <s v=" Pencahayaan" u="1"/>
        <s v="dusty/debu" u="1"/>
        <s v="kebersihan sanitasi " u="1"/>
      </sharedItems>
    </cacheField>
    <cacheField name="Aman" numFmtId="0">
      <sharedItems containsSemiMixedTypes="0" containsString="0" containsNumber="1" containsInteger="1" minValue="42" maxValue="80"/>
    </cacheField>
    <cacheField name="Resiko" numFmtId="0">
      <sharedItems containsSemiMixedTypes="0" containsString="0" containsNumber="1" containsInteger="1" minValue="127" maxValue="1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ER" refreshedDate="45640.7290818287" createdVersion="8" refreshedVersion="8" minRefreshableVersion="3" recordCount="10" xr:uid="{2A108346-1F0B-427F-9682-E768BD4E0610}">
  <cacheSource type="worksheet">
    <worksheetSource ref="B1:D11" sheet="Sheet1" r:id="rId2"/>
  </cacheSource>
  <cacheFields count="3">
    <cacheField name="Kecelakaan kerja" numFmtId="0">
      <sharedItems/>
    </cacheField>
    <cacheField name="penyebab " numFmtId="0">
      <sharedItems/>
    </cacheField>
    <cacheField name="kategory" numFmtId="0">
      <sharedItems count="2">
        <s v="Kondisi tidak aman"/>
        <s v="Prilaku tidak ama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ER" refreshedDate="45642.846418749999" createdVersion="8" refreshedVersion="8" minRefreshableVersion="3" recordCount="10" xr:uid="{1EE2447E-53BA-4E89-BA00-A62312118EC4}">
  <cacheSource type="worksheet">
    <worksheetSource ref="A1:F11" sheet="Sheet1" r:id="rId2"/>
  </cacheSource>
  <cacheFields count="6">
    <cacheField name="No" numFmtId="0">
      <sharedItems containsSemiMixedTypes="0" containsString="0" containsNumber="1" containsInteger="1" minValue="1" maxValue="10"/>
    </cacheField>
    <cacheField name="Kecelakaan kerja" numFmtId="0">
      <sharedItems/>
    </cacheField>
    <cacheField name="penyebab " numFmtId="0">
      <sharedItems/>
    </cacheField>
    <cacheField name="kategory" numFmtId="0">
      <sharedItems/>
    </cacheField>
    <cacheField name="Bulan" numFmtId="0">
      <sharedItems count="8">
        <s v="Jan"/>
        <s v="Feb"/>
        <s v="Apr"/>
        <s v="Mei"/>
        <s v="Jun"/>
        <s v="Jul"/>
        <s v="Ags"/>
        <s v="Sep"/>
      </sharedItems>
    </cacheField>
    <cacheField name="Dept" numFmtId="0">
      <sharedItems count="3">
        <s v="Maintenance"/>
        <s v="Produksi"/>
        <s v="Kontrakt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ER" refreshedDate="45640.727586805559" createdVersion="8" refreshedVersion="8" minRefreshableVersion="3" recordCount="10" xr:uid="{503970C3-7808-46CF-8619-508A662BA46A}">
  <cacheSource type="worksheet">
    <worksheetSource ref="A1:E11" sheet="Sheet1" r:id="rId2"/>
  </cacheSource>
  <cacheFields count="5">
    <cacheField name="No" numFmtId="0">
      <sharedItems containsSemiMixedTypes="0" containsString="0" containsNumber="1" containsInteger="1" minValue="1" maxValue="10"/>
    </cacheField>
    <cacheField name="Kecelakaan kerja" numFmtId="0">
      <sharedItems/>
    </cacheField>
    <cacheField name="penyebab " numFmtId="0">
      <sharedItems/>
    </cacheField>
    <cacheField name="kategory" numFmtId="0">
      <sharedItems/>
    </cacheField>
    <cacheField name="Bulan" numFmtId="0">
      <sharedItems containsMixedTypes="1" containsNumber="1" containsInteger="1" minValue="1" maxValue="9" count="15">
        <s v="Jan"/>
        <s v="Feb"/>
        <s v="Apr"/>
        <s v="Mei"/>
        <s v="Jun"/>
        <s v="Jul"/>
        <s v="Ags"/>
        <s v="Sep"/>
        <n v="1" u="1"/>
        <n v="2" u="1"/>
        <n v="4" u="1"/>
        <n v="6" u="1"/>
        <n v="7" u="1"/>
        <n v="8" u="1"/>
        <n v="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x v="0"/>
    <n v="51"/>
    <n v="156"/>
  </r>
  <r>
    <x v="0"/>
    <x v="1"/>
    <n v="71"/>
    <n v="136"/>
  </r>
  <r>
    <x v="0"/>
    <x v="2"/>
    <n v="67"/>
    <n v="140"/>
  </r>
  <r>
    <x v="0"/>
    <x v="3"/>
    <n v="58"/>
    <n v="149"/>
  </r>
  <r>
    <x v="1"/>
    <x v="4"/>
    <n v="55"/>
    <n v="152"/>
  </r>
  <r>
    <x v="1"/>
    <x v="5"/>
    <n v="71"/>
    <n v="136"/>
  </r>
  <r>
    <x v="1"/>
    <x v="6"/>
    <n v="64"/>
    <n v="143"/>
  </r>
  <r>
    <x v="1"/>
    <x v="7"/>
    <n v="74"/>
    <n v="133"/>
  </r>
  <r>
    <x v="2"/>
    <x v="8"/>
    <n v="42"/>
    <n v="165"/>
  </r>
  <r>
    <x v="2"/>
    <x v="9"/>
    <n v="66"/>
    <n v="141"/>
  </r>
  <r>
    <x v="3"/>
    <x v="10"/>
    <n v="47"/>
    <n v="160"/>
  </r>
  <r>
    <x v="3"/>
    <x v="11"/>
    <n v="75"/>
    <n v="132"/>
  </r>
  <r>
    <x v="3"/>
    <x v="12"/>
    <n v="73"/>
    <n v="134"/>
  </r>
  <r>
    <x v="3"/>
    <x v="13"/>
    <n v="67"/>
    <n v="140"/>
  </r>
  <r>
    <x v="3"/>
    <x v="14"/>
    <n v="63"/>
    <n v="144"/>
  </r>
  <r>
    <x v="4"/>
    <x v="15"/>
    <n v="55"/>
    <n v="152"/>
  </r>
  <r>
    <x v="4"/>
    <x v="16"/>
    <n v="61"/>
    <n v="146"/>
  </r>
  <r>
    <x v="4"/>
    <x v="17"/>
    <n v="72"/>
    <n v="135"/>
  </r>
  <r>
    <x v="4"/>
    <x v="18"/>
    <n v="80"/>
    <n v="127"/>
  </r>
  <r>
    <x v="4"/>
    <x v="19"/>
    <n v="57"/>
    <n v="150"/>
  </r>
  <r>
    <x v="4"/>
    <x v="16"/>
    <n v="49"/>
    <n v="158"/>
  </r>
  <r>
    <x v="4"/>
    <x v="20"/>
    <n v="68"/>
    <n v="139"/>
  </r>
  <r>
    <x v="5"/>
    <x v="21"/>
    <n v="80"/>
    <n v="127"/>
  </r>
  <r>
    <x v="5"/>
    <x v="22"/>
    <n v="51"/>
    <n v="156"/>
  </r>
  <r>
    <x v="5"/>
    <x v="23"/>
    <n v="51"/>
    <n v="156"/>
  </r>
  <r>
    <x v="5"/>
    <x v="24"/>
    <n v="68"/>
    <n v="139"/>
  </r>
  <r>
    <x v="5"/>
    <x v="25"/>
    <n v="66"/>
    <n v="141"/>
  </r>
  <r>
    <x v="5"/>
    <x v="26"/>
    <n v="67"/>
    <n v="140"/>
  </r>
  <r>
    <x v="5"/>
    <x v="23"/>
    <n v="52"/>
    <n v="15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tersengat listrik"/>
    <s v="Tidak menggunakan APD (safety gloves elc)"/>
    <x v="0"/>
  </r>
  <r>
    <s v="Cedera jari"/>
    <s v="Ketidakhati-hatian saat mengoperasikan mesin"/>
    <x v="1"/>
  </r>
  <r>
    <s v="tercepit mesin"/>
    <s v="Alat pengaman mesin yang tidak berfungsi"/>
    <x v="0"/>
  </r>
  <r>
    <s v="gangguan pernapasan"/>
    <s v="Alat pelindung diri yang tidak memadai (respirator)"/>
    <x v="1"/>
  </r>
  <r>
    <s v="luka bakar"/>
    <s v="Kesalahan dalam Prosedur Pemeliharaan atau Pembersihan (APD)"/>
    <x v="1"/>
  </r>
  <r>
    <s v="tersandung "/>
    <s v="Permukaan Lantai yang Tidak Rata atau Rusak"/>
    <x v="0"/>
  </r>
  <r>
    <s v="jatuh dari ketinggian "/>
    <s v="Alat pelindung diri yang tidak memadai (safety harness)"/>
    <x v="1"/>
  </r>
  <r>
    <s v="Cedera tangan"/>
    <s v="Ketidakhati-hatian saat mengoperasikan mesin"/>
    <x v="1"/>
  </r>
  <r>
    <s v="tertimpa benda berat"/>
    <s v="kondisi penyimpanan yang berantakan"/>
    <x v="0"/>
  </r>
  <r>
    <s v="Kecelakaan Akibat Kecepatan Kerja"/>
    <s v="Bekerja dengan terburu-buru atau mencoba memenuhi target produksi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"/>
    <s v="tersengat listrik"/>
    <s v="Tidak menggunakan APD (safety gloves elc)"/>
    <s v="Kondisi tidak aman"/>
    <x v="0"/>
    <x v="0"/>
  </r>
  <r>
    <n v="2"/>
    <s v="Cedera jari"/>
    <s v="Ketidakhati-hatian saat mengoperasikan mesin"/>
    <s v="Prilaku tidak aman"/>
    <x v="1"/>
    <x v="1"/>
  </r>
  <r>
    <n v="3"/>
    <s v="tercepit mesin"/>
    <s v="Alat pengaman mesin yang tidak berfungsi"/>
    <s v="Kondisi tidak aman"/>
    <x v="2"/>
    <x v="1"/>
  </r>
  <r>
    <n v="4"/>
    <s v="gangguan pernapasan"/>
    <s v="Alat pelindung diri yang tidak memadai (respirator)"/>
    <s v="Prilaku tidak aman"/>
    <x v="2"/>
    <x v="1"/>
  </r>
  <r>
    <n v="5"/>
    <s v="luka bakar"/>
    <s v="Kesalahan dalam Prosedur Pemeliharaan atau Pembersihan (APD)"/>
    <s v="Prilaku tidak aman"/>
    <x v="3"/>
    <x v="1"/>
  </r>
  <r>
    <n v="6"/>
    <s v="tersandung "/>
    <s v="Permukaan Lantai yang Tidak Rata atau Rusak"/>
    <s v="Kondisi tidak aman"/>
    <x v="4"/>
    <x v="1"/>
  </r>
  <r>
    <n v="7"/>
    <s v="jatuh dari ketinggian "/>
    <s v="Alat pelindung diri yang tidak memadai (safety harness)"/>
    <s v="Prilaku tidak aman"/>
    <x v="5"/>
    <x v="2"/>
  </r>
  <r>
    <n v="8"/>
    <s v="Cedera tangan"/>
    <s v="Ketidakhati-hatian saat mengoperasikan mesin"/>
    <s v="Prilaku tidak aman"/>
    <x v="6"/>
    <x v="1"/>
  </r>
  <r>
    <n v="9"/>
    <s v="tertimpa benda berat"/>
    <s v="kondisi penyimpanan yang berantakan"/>
    <s v="Kondisi tidak aman"/>
    <x v="7"/>
    <x v="0"/>
  </r>
  <r>
    <n v="10"/>
    <s v="Kecelakaan Akibat Kecepatan Kerja"/>
    <s v="Bekerja dengan terburu-buru atau mencoba memenuhi target produksi"/>
    <s v="Prilaku tidak aman"/>
    <x v="7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"/>
    <s v="tersengat listrik"/>
    <s v="Tidak menggunakan APD (safety gloves elc)"/>
    <s v="Kondisi tidak aman"/>
    <x v="0"/>
  </r>
  <r>
    <n v="2"/>
    <s v="Cedera jari"/>
    <s v="Ketidakhati-hatian saat mengoperasikan mesin"/>
    <s v="Prilaku tidak aman"/>
    <x v="1"/>
  </r>
  <r>
    <n v="3"/>
    <s v="tercepit mesin"/>
    <s v="Alat pengaman mesin yang tidak berfungsi"/>
    <s v="Kondisi tidak aman"/>
    <x v="2"/>
  </r>
  <r>
    <n v="4"/>
    <s v="gangguan pernapasan"/>
    <s v="Alat pelindung diri yang tidak memadai (respirator)"/>
    <s v="Prilaku tidak aman"/>
    <x v="2"/>
  </r>
  <r>
    <n v="5"/>
    <s v="luka bakar"/>
    <s v="Kesalahan dalam Prosedur Pemeliharaan atau Pembersihan (APD)"/>
    <s v="Prilaku tidak aman"/>
    <x v="3"/>
  </r>
  <r>
    <n v="6"/>
    <s v="tersandung "/>
    <s v="Permukaan Lantai yang Tidak Rata atau Rusak"/>
    <s v="Kondisi tidak aman"/>
    <x v="4"/>
  </r>
  <r>
    <n v="7"/>
    <s v="jatuh dari ketinggian "/>
    <s v="Alat pelindung diri yang tidak memadai (safety harness)"/>
    <s v="Prilaku tidak aman"/>
    <x v="5"/>
  </r>
  <r>
    <n v="8"/>
    <s v="Cedera tangan"/>
    <s v="Ketidakhati-hatian saat mengoperasikan mesin"/>
    <s v="Prilaku tidak aman"/>
    <x v="6"/>
  </r>
  <r>
    <n v="9"/>
    <s v="tertimpa benda berat"/>
    <s v="kondisi penyimpanan yang berantakan"/>
    <s v="Kondisi tidak aman"/>
    <x v="7"/>
  </r>
  <r>
    <n v="10"/>
    <s v="Kecelakaan Akibat Kecepatan Kerja"/>
    <s v="Bekerja dengan terburu-buru atau mencoba memenuhi target produksi"/>
    <s v="Prilaku tidak aman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D3EFFC-9DEB-485C-AF39-15E0EB3B1E3E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8">
  <location ref="A18:B27" firstHeaderRow="1" firstDataRow="1" firstDataCol="1"/>
  <pivotFields count="5">
    <pivotField showAll="0"/>
    <pivotField dataField="1" showAll="0"/>
    <pivotField showAll="0"/>
    <pivotField showAll="0"/>
    <pivotField axis="axisRow" showAll="0">
      <items count="16">
        <item m="1" x="8"/>
        <item m="1" x="9"/>
        <item m="1" x="10"/>
        <item m="1" x="11"/>
        <item m="1" x="12"/>
        <item m="1" x="13"/>
        <item m="1" x="14"/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4"/>
  </rowFields>
  <rowItems count="9"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ount of Kecelakaan kerja" fld="1" subtotal="count" baseField="0" baseItem="0"/>
  </dataFields>
  <chartFormats count="1"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4E4A62-B298-4078-AEFC-8F6DF3681A41}" name="PivotTable3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67">
  <location ref="A48:B52" firstHeaderRow="1" firstDataRow="1" firstDataCol="1"/>
  <pivotFields count="6">
    <pivotField showAll="0"/>
    <pivotField dataField="1"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 sortType="descending">
      <items count="4">
        <item x="2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5"/>
  </rowFields>
  <rowItems count="4">
    <i>
      <x v="2"/>
    </i>
    <i>
      <x v="1"/>
    </i>
    <i>
      <x/>
    </i>
    <i t="grand">
      <x/>
    </i>
  </rowItems>
  <colItems count="1">
    <i/>
  </colItems>
  <dataFields count="1">
    <dataField name="Count of Kecelakaan kerja" fld="1" subtotal="count" baseField="0" baseItem="0"/>
  </dataFields>
  <chartFormats count="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3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9A5C28-9901-4B12-9D06-684410883098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6">
  <location ref="B12:C15" firstHeaderRow="1" firstDataRow="1" firstDataCol="1"/>
  <pivotFields count="3">
    <pivotField dataField="1" showAll="0"/>
    <pivotField showAll="0"/>
    <pivotField axis="axisRow" showAll="0">
      <items count="3">
        <item x="0"/>
        <item x="1"/>
        <item t="default"/>
      </items>
    </pivotField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Count of Kecelakaan kerja" fld="0" subtotal="count" showDataAs="percentOfCol" baseField="2" baseItem="0" numFmtId="9"/>
  </dataFields>
  <formats count="2">
    <format dxfId="0">
      <pivotArea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/>
    </format>
  </formats>
  <chartFormats count="3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5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D5542C-D551-4864-93D2-DA1F563B78F1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F28:H62" firstHeaderRow="0" firstDataRow="1" firstDataCol="1"/>
  <pivotFields count="4">
    <pivotField axis="axisRow" showAll="0">
      <items count="7">
        <item x="4"/>
        <item x="1"/>
        <item x="5"/>
        <item x="2"/>
        <item x="0"/>
        <item x="3"/>
        <item t="default"/>
      </items>
    </pivotField>
    <pivotField axis="axisRow" showAll="0">
      <items count="55">
        <item m="1" x="49"/>
        <item m="1" x="51"/>
        <item m="1" x="50"/>
        <item m="1" x="48"/>
        <item m="1" x="32"/>
        <item m="1" x="38"/>
        <item m="1" x="35"/>
        <item m="1" x="52"/>
        <item m="1" x="28"/>
        <item m="1" x="31"/>
        <item m="1" x="27"/>
        <item m="1" x="46"/>
        <item m="1" x="53"/>
        <item m="1" x="41"/>
        <item m="1" x="39"/>
        <item m="1" x="47"/>
        <item m="1" x="45"/>
        <item m="1" x="42"/>
        <item x="1"/>
        <item m="1" x="30"/>
        <item m="1" x="33"/>
        <item m="1" x="29"/>
        <item m="1" x="37"/>
        <item m="1" x="34"/>
        <item m="1" x="43"/>
        <item m="1" x="44"/>
        <item m="1" x="36"/>
        <item x="26"/>
        <item m="1" x="40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dataField="1" showAll="0"/>
  </pivotFields>
  <rowFields count="2">
    <field x="0"/>
    <field x="1"/>
  </rowFields>
  <rowItems count="34">
    <i>
      <x/>
    </i>
    <i r="1">
      <x v="43"/>
    </i>
    <i r="1">
      <x v="44"/>
    </i>
    <i r="1">
      <x v="45"/>
    </i>
    <i r="1">
      <x v="46"/>
    </i>
    <i r="1">
      <x v="47"/>
    </i>
    <i r="1">
      <x v="48"/>
    </i>
    <i>
      <x v="1"/>
    </i>
    <i r="1">
      <x v="32"/>
    </i>
    <i r="1">
      <x v="33"/>
    </i>
    <i r="1">
      <x v="34"/>
    </i>
    <i r="1">
      <x v="35"/>
    </i>
    <i>
      <x v="2"/>
    </i>
    <i r="1">
      <x v="27"/>
    </i>
    <i r="1">
      <x v="49"/>
    </i>
    <i r="1">
      <x v="50"/>
    </i>
    <i r="1">
      <x v="51"/>
    </i>
    <i r="1">
      <x v="52"/>
    </i>
    <i r="1">
      <x v="53"/>
    </i>
    <i>
      <x v="3"/>
    </i>
    <i r="1">
      <x v="36"/>
    </i>
    <i r="1">
      <x v="37"/>
    </i>
    <i>
      <x v="4"/>
    </i>
    <i r="1">
      <x v="18"/>
    </i>
    <i r="1">
      <x v="29"/>
    </i>
    <i r="1">
      <x v="30"/>
    </i>
    <i r="1">
      <x v="31"/>
    </i>
    <i>
      <x v="5"/>
    </i>
    <i r="1">
      <x v="38"/>
    </i>
    <i r="1">
      <x v="39"/>
    </i>
    <i r="1">
      <x v="40"/>
    </i>
    <i r="1">
      <x v="41"/>
    </i>
    <i r="1">
      <x v="42"/>
    </i>
    <i t="grand">
      <x/>
    </i>
  </rowItems>
  <colFields count="1">
    <field x="-2"/>
  </colFields>
  <colItems count="2">
    <i>
      <x/>
    </i>
    <i i="1">
      <x v="1"/>
    </i>
  </colItems>
  <dataFields count="2">
    <dataField name=" Aman" fld="2" baseField="0" baseItem="0"/>
    <dataField name=" Resiko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153966-CB9D-4B4C-B2D0-FAEB7A237DA0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F2:H9" firstHeaderRow="0" firstDataRow="1" firstDataCol="1"/>
  <pivotFields count="4">
    <pivotField axis="axisRow" showAll="0">
      <items count="7">
        <item x="4"/>
        <item x="1"/>
        <item x="5"/>
        <item x="2"/>
        <item x="0"/>
        <item x="3"/>
        <item t="default"/>
      </items>
    </pivotField>
    <pivotField showAll="0"/>
    <pivotField dataField="1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 Aman" fld="2" baseField="0" baseItem="0"/>
    <dataField name=" Resiko" fld="3" baseField="0" baseItem="0"/>
  </dataFields>
  <formats count="2">
    <format dxfId="3">
      <pivotArea collapsedLevelsAreSubtotals="1" fieldPosition="0">
        <references count="1">
          <reference field="0" count="3">
            <x v="2"/>
            <x v="3"/>
            <x v="4"/>
          </reference>
        </references>
      </pivotArea>
    </format>
    <format dxfId="2">
      <pivotArea dataOnly="0" labelOnly="1" fieldPosition="0">
        <references count="1">
          <reference field="0" count="3"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D7AD45-A49F-4E27-97E9-8E531D64A2AD}" name="Table1" displayName="Table1" ref="A3:D11" totalsRowCount="1">
  <autoFilter ref="A3:D10" xr:uid="{35D7AD45-A49F-4E27-97E9-8E531D64A2AD}"/>
  <sortState xmlns:xlrd2="http://schemas.microsoft.com/office/spreadsheetml/2017/richdata2" ref="A4:D10">
    <sortCondition ref="C3:C10"/>
  </sortState>
  <tableColumns count="4">
    <tableColumn id="1" xr3:uid="{88692277-2E8F-4392-B1B2-D94707512983}" name="Group Prilaku Kritis"/>
    <tableColumn id="2" xr3:uid="{ABB173DD-CB4A-44A8-87B7-2BBC62D124A9}" name="Prilaku Kritis"/>
    <tableColumn id="3" xr3:uid="{58822C7B-6653-4E26-9534-6244A123559A}" name="Aman" totalsRowFunction="sum"/>
    <tableColumn id="4" xr3:uid="{98A681F7-2A58-4EC1-AA2D-EE01ED99DED0}" name="Resiko" totalsRowFunction="s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EA7DBF-CE3B-4CA0-B83B-2F313F6BA1E7}" name="Table3" displayName="Table3" ref="A3:D8" totalsRowCount="1">
  <autoFilter ref="A3:D7" xr:uid="{E8EA7DBF-CE3B-4CA0-B83B-2F313F6BA1E7}"/>
  <sortState xmlns:xlrd2="http://schemas.microsoft.com/office/spreadsheetml/2017/richdata2" ref="A4:D7">
    <sortCondition ref="C3:C7"/>
  </sortState>
  <tableColumns count="4">
    <tableColumn id="1" xr3:uid="{B8C47714-9309-4990-B8F4-66BC21A39188}" name="Group Prilaku Kritis"/>
    <tableColumn id="2" xr3:uid="{825C9C1A-2826-4DEF-8BE1-48B9554880DB}" name="Prilaku Kritis"/>
    <tableColumn id="3" xr3:uid="{B9664F0D-294F-4491-8558-F6AC70B92C19}" name="Aman" totalsRowFunction="sum"/>
    <tableColumn id="4" xr3:uid="{64634133-5694-40F4-A649-8304F5EC7049}" name="Resiko" totalsRowFunction="su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688FB14-F3DA-4E1D-8087-447A08D773E7}" name="Table4" displayName="Table4" ref="A3:D6" totalsRowCount="1">
  <autoFilter ref="A3:D5" xr:uid="{8688FB14-F3DA-4E1D-8087-447A08D773E7}"/>
  <sortState xmlns:xlrd2="http://schemas.microsoft.com/office/spreadsheetml/2017/richdata2" ref="A4:D5">
    <sortCondition ref="C3:C5"/>
  </sortState>
  <tableColumns count="4">
    <tableColumn id="1" xr3:uid="{EFEB09F8-CCE4-40E0-BE07-7EF2CB5D87CA}" name="Group Prilaku Kritis"/>
    <tableColumn id="2" xr3:uid="{23EA6598-C7FA-47E8-9428-160337FD3DD6}" name="Prilaku Kritis"/>
    <tableColumn id="3" xr3:uid="{B996363D-3143-400C-BCD9-353B3F032794}" name="Aman" totalsRowFunction="sum"/>
    <tableColumn id="4" xr3:uid="{E7E7D553-5D1C-462D-998F-10B91685D8AF}" name="Resiko" totalsRowFunction="sum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99688F-9DCF-4238-BAFF-ECBC96EEFF99}" name="Table5" displayName="Table5" ref="A3:D11" totalsRowCount="1">
  <autoFilter ref="A3:D10" xr:uid="{CA99688F-9DCF-4238-BAFF-ECBC96EEFF99}"/>
  <sortState xmlns:xlrd2="http://schemas.microsoft.com/office/spreadsheetml/2017/richdata2" ref="A4:D10">
    <sortCondition ref="C3:C10"/>
  </sortState>
  <tableColumns count="4">
    <tableColumn id="1" xr3:uid="{74DD8562-E1DF-4039-B5E3-F17C8E30C7B0}" name="Group Prilaku Kritis"/>
    <tableColumn id="2" xr3:uid="{96A34751-8C05-4A8B-A315-96AA42C502AE}" name="Prilaku Kritis"/>
    <tableColumn id="3" xr3:uid="{D7FF2B04-9818-4580-9C64-52609308A729}" name="Aman" totalsRowFunction="custom">
      <totalsRowFormula>SUM(C4:C10)</totalsRowFormula>
    </tableColumn>
    <tableColumn id="4" xr3:uid="{3250D4AD-E411-48D4-B062-DFF96FDFD59F}" name="Resiko" totalsRowFunction="custom">
      <totalsRowFormula>SUM(D4:D10)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42C0-5E5D-4467-8616-C65D97C48BA2}">
  <sheetPr>
    <tabColor rgb="FFFF0000"/>
  </sheetPr>
  <dimension ref="A1:F67"/>
  <sheetViews>
    <sheetView showGridLines="0" zoomScale="76" workbookViewId="0">
      <selection activeCell="I15" sqref="I15"/>
    </sheetView>
  </sheetViews>
  <sheetFormatPr defaultRowHeight="14.5" x14ac:dyDescent="0.35"/>
  <cols>
    <col min="1" max="1" width="14.54296875" bestFit="1" customWidth="1"/>
    <col min="2" max="3" width="22.81640625" bestFit="1" customWidth="1"/>
    <col min="4" max="4" width="16" bestFit="1" customWidth="1"/>
  </cols>
  <sheetData>
    <row r="1" spans="1:6" x14ac:dyDescent="0.35">
      <c r="A1" s="57" t="s">
        <v>134</v>
      </c>
      <c r="B1" s="1" t="s">
        <v>133</v>
      </c>
      <c r="C1" s="57" t="s">
        <v>132</v>
      </c>
      <c r="D1" s="1" t="s">
        <v>131</v>
      </c>
      <c r="E1" s="1" t="s">
        <v>16</v>
      </c>
      <c r="F1" s="1" t="s">
        <v>130</v>
      </c>
    </row>
    <row r="2" spans="1:6" x14ac:dyDescent="0.35">
      <c r="A2" s="10">
        <v>1</v>
      </c>
      <c r="B2" t="s">
        <v>129</v>
      </c>
      <c r="C2" t="s">
        <v>128</v>
      </c>
      <c r="D2" t="s">
        <v>110</v>
      </c>
      <c r="E2" t="s">
        <v>22</v>
      </c>
      <c r="F2" t="s">
        <v>15</v>
      </c>
    </row>
    <row r="3" spans="1:6" x14ac:dyDescent="0.35">
      <c r="A3" s="10">
        <v>2</v>
      </c>
      <c r="B3" t="s">
        <v>127</v>
      </c>
      <c r="C3" t="s">
        <v>115</v>
      </c>
      <c r="D3" t="s">
        <v>109</v>
      </c>
      <c r="E3" t="s">
        <v>17</v>
      </c>
      <c r="F3" t="s">
        <v>105</v>
      </c>
    </row>
    <row r="4" spans="1:6" x14ac:dyDescent="0.35">
      <c r="A4" s="10">
        <v>3</v>
      </c>
      <c r="B4" t="s">
        <v>126</v>
      </c>
      <c r="C4" t="s">
        <v>125</v>
      </c>
      <c r="D4" t="s">
        <v>110</v>
      </c>
      <c r="E4" t="s">
        <v>18</v>
      </c>
      <c r="F4" t="s">
        <v>105</v>
      </c>
    </row>
    <row r="5" spans="1:6" x14ac:dyDescent="0.35">
      <c r="A5" s="10">
        <v>4</v>
      </c>
      <c r="B5" t="s">
        <v>124</v>
      </c>
      <c r="C5" t="s">
        <v>123</v>
      </c>
      <c r="D5" t="s">
        <v>109</v>
      </c>
      <c r="E5" t="s">
        <v>18</v>
      </c>
      <c r="F5" t="s">
        <v>105</v>
      </c>
    </row>
    <row r="6" spans="1:6" x14ac:dyDescent="0.35">
      <c r="A6" s="10">
        <v>5</v>
      </c>
      <c r="B6" t="s">
        <v>122</v>
      </c>
      <c r="C6" t="s">
        <v>121</v>
      </c>
      <c r="D6" t="s">
        <v>109</v>
      </c>
      <c r="E6" t="s">
        <v>108</v>
      </c>
      <c r="F6" t="s">
        <v>105</v>
      </c>
    </row>
    <row r="7" spans="1:6" x14ac:dyDescent="0.35">
      <c r="A7" s="10">
        <v>6</v>
      </c>
      <c r="B7" t="s">
        <v>120</v>
      </c>
      <c r="C7" t="s">
        <v>119</v>
      </c>
      <c r="D7" t="s">
        <v>110</v>
      </c>
      <c r="E7" t="s">
        <v>19</v>
      </c>
      <c r="F7" t="s">
        <v>105</v>
      </c>
    </row>
    <row r="8" spans="1:6" x14ac:dyDescent="0.35">
      <c r="A8" s="10">
        <v>7</v>
      </c>
      <c r="B8" t="s">
        <v>118</v>
      </c>
      <c r="C8" t="s">
        <v>117</v>
      </c>
      <c r="D8" t="s">
        <v>109</v>
      </c>
      <c r="E8" t="s">
        <v>20</v>
      </c>
      <c r="F8" t="s">
        <v>104</v>
      </c>
    </row>
    <row r="9" spans="1:6" x14ac:dyDescent="0.35">
      <c r="A9" s="10">
        <v>8</v>
      </c>
      <c r="B9" t="s">
        <v>116</v>
      </c>
      <c r="C9" t="s">
        <v>115</v>
      </c>
      <c r="D9" t="s">
        <v>109</v>
      </c>
      <c r="E9" t="s">
        <v>21</v>
      </c>
      <c r="F9" t="s">
        <v>105</v>
      </c>
    </row>
    <row r="10" spans="1:6" x14ac:dyDescent="0.35">
      <c r="A10" s="10">
        <v>9</v>
      </c>
      <c r="B10" t="s">
        <v>114</v>
      </c>
      <c r="C10" t="s">
        <v>113</v>
      </c>
      <c r="D10" t="s">
        <v>110</v>
      </c>
      <c r="E10" t="s">
        <v>107</v>
      </c>
      <c r="F10" t="s">
        <v>15</v>
      </c>
    </row>
    <row r="11" spans="1:6" x14ac:dyDescent="0.35">
      <c r="A11" s="10">
        <v>10</v>
      </c>
      <c r="B11" t="s">
        <v>112</v>
      </c>
      <c r="C11" t="s">
        <v>111</v>
      </c>
      <c r="D11" t="s">
        <v>109</v>
      </c>
      <c r="E11" t="s">
        <v>107</v>
      </c>
      <c r="F11" t="s">
        <v>105</v>
      </c>
    </row>
    <row r="12" spans="1:6" x14ac:dyDescent="0.35">
      <c r="B12" s="25" t="s">
        <v>24</v>
      </c>
      <c r="C12" t="s">
        <v>106</v>
      </c>
    </row>
    <row r="13" spans="1:6" x14ac:dyDescent="0.35">
      <c r="B13" s="16" t="s">
        <v>110</v>
      </c>
      <c r="C13" s="15">
        <v>0.4</v>
      </c>
    </row>
    <row r="14" spans="1:6" x14ac:dyDescent="0.35">
      <c r="B14" s="16" t="s">
        <v>109</v>
      </c>
      <c r="C14" s="15">
        <v>0.6</v>
      </c>
    </row>
    <row r="15" spans="1:6" x14ac:dyDescent="0.35">
      <c r="B15" s="16" t="s">
        <v>28</v>
      </c>
      <c r="C15" s="15">
        <v>1</v>
      </c>
    </row>
    <row r="18" spans="1:2" x14ac:dyDescent="0.35">
      <c r="A18" s="25" t="s">
        <v>24</v>
      </c>
      <c r="B18" t="s">
        <v>106</v>
      </c>
    </row>
    <row r="19" spans="1:2" x14ac:dyDescent="0.35">
      <c r="A19" s="16" t="s">
        <v>22</v>
      </c>
      <c r="B19">
        <v>1</v>
      </c>
    </row>
    <row r="20" spans="1:2" x14ac:dyDescent="0.35">
      <c r="A20" s="16" t="s">
        <v>17</v>
      </c>
      <c r="B20">
        <v>1</v>
      </c>
    </row>
    <row r="21" spans="1:2" x14ac:dyDescent="0.35">
      <c r="A21" s="16" t="s">
        <v>18</v>
      </c>
      <c r="B21">
        <v>2</v>
      </c>
    </row>
    <row r="22" spans="1:2" x14ac:dyDescent="0.35">
      <c r="A22" s="16" t="s">
        <v>108</v>
      </c>
      <c r="B22">
        <v>1</v>
      </c>
    </row>
    <row r="23" spans="1:2" x14ac:dyDescent="0.35">
      <c r="A23" s="16" t="s">
        <v>19</v>
      </c>
      <c r="B23">
        <v>1</v>
      </c>
    </row>
    <row r="24" spans="1:2" x14ac:dyDescent="0.35">
      <c r="A24" s="16" t="s">
        <v>20</v>
      </c>
      <c r="B24">
        <v>1</v>
      </c>
    </row>
    <row r="25" spans="1:2" x14ac:dyDescent="0.35">
      <c r="A25" s="16" t="s">
        <v>21</v>
      </c>
      <c r="B25">
        <v>1</v>
      </c>
    </row>
    <row r="26" spans="1:2" x14ac:dyDescent="0.35">
      <c r="A26" s="16" t="s">
        <v>107</v>
      </c>
      <c r="B26">
        <v>2</v>
      </c>
    </row>
    <row r="27" spans="1:2" x14ac:dyDescent="0.35">
      <c r="A27" s="16" t="s">
        <v>28</v>
      </c>
      <c r="B27">
        <v>10</v>
      </c>
    </row>
    <row r="48" spans="1:2" x14ac:dyDescent="0.35">
      <c r="A48" s="25" t="s">
        <v>24</v>
      </c>
      <c r="B48" t="s">
        <v>106</v>
      </c>
    </row>
    <row r="49" spans="1:4" x14ac:dyDescent="0.35">
      <c r="A49" s="16" t="s">
        <v>105</v>
      </c>
      <c r="B49">
        <v>7</v>
      </c>
    </row>
    <row r="50" spans="1:4" x14ac:dyDescent="0.35">
      <c r="A50" s="16" t="s">
        <v>15</v>
      </c>
      <c r="B50">
        <v>2</v>
      </c>
    </row>
    <row r="51" spans="1:4" x14ac:dyDescent="0.35">
      <c r="A51" s="16" t="s">
        <v>104</v>
      </c>
      <c r="B51">
        <v>1</v>
      </c>
    </row>
    <row r="52" spans="1:4" x14ac:dyDescent="0.35">
      <c r="A52" s="16" t="s">
        <v>28</v>
      </c>
      <c r="B52">
        <v>10</v>
      </c>
    </row>
    <row r="56" spans="1:4" x14ac:dyDescent="0.35">
      <c r="A56" t="s">
        <v>24</v>
      </c>
      <c r="B56" t="s">
        <v>106</v>
      </c>
    </row>
    <row r="57" spans="1:4" x14ac:dyDescent="0.35">
      <c r="A57" t="s">
        <v>105</v>
      </c>
      <c r="B57" s="19">
        <v>0.7</v>
      </c>
    </row>
    <row r="58" spans="1:4" x14ac:dyDescent="0.35">
      <c r="A58" t="s">
        <v>15</v>
      </c>
      <c r="B58" s="19">
        <v>0.2</v>
      </c>
    </row>
    <row r="59" spans="1:4" x14ac:dyDescent="0.35">
      <c r="A59" t="s">
        <v>104</v>
      </c>
      <c r="B59" s="19">
        <v>0.1</v>
      </c>
    </row>
    <row r="60" spans="1:4" x14ac:dyDescent="0.35">
      <c r="A60" t="s">
        <v>28</v>
      </c>
      <c r="B60" s="19">
        <v>1</v>
      </c>
    </row>
    <row r="64" spans="1:4" x14ac:dyDescent="0.35">
      <c r="A64" t="s">
        <v>103</v>
      </c>
      <c r="B64" s="10">
        <v>500</v>
      </c>
      <c r="D64">
        <f>5/5000000*1000000</f>
        <v>1</v>
      </c>
    </row>
    <row r="65" spans="1:3" x14ac:dyDescent="0.35">
      <c r="A65" t="s">
        <v>102</v>
      </c>
      <c r="B65" s="10">
        <v>10</v>
      </c>
      <c r="C65" t="s">
        <v>101</v>
      </c>
    </row>
    <row r="66" spans="1:3" x14ac:dyDescent="0.35">
      <c r="A66" t="s">
        <v>100</v>
      </c>
      <c r="B66" s="14">
        <f>B64*8*25*12</f>
        <v>1200000</v>
      </c>
    </row>
    <row r="67" spans="1:3" x14ac:dyDescent="0.35">
      <c r="A67" t="s">
        <v>99</v>
      </c>
      <c r="B67" s="12">
        <f>(B65/B66)*1000000</f>
        <v>8.3333333333333339</v>
      </c>
      <c r="C67" t="s">
        <v>98</v>
      </c>
    </row>
  </sheetData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2464-7050-44AF-BA8D-BA1FA30066D8}">
  <sheetPr>
    <tabColor rgb="FFFFFF00"/>
  </sheetPr>
  <dimension ref="A1:AV51"/>
  <sheetViews>
    <sheetView showGridLines="0" workbookViewId="0">
      <pane xSplit="2" ySplit="2" topLeftCell="Z17" activePane="bottomRight" state="frozen"/>
      <selection activeCell="A4" sqref="A4"/>
      <selection pane="topRight" activeCell="A4" sqref="A4"/>
      <selection pane="bottomLeft" activeCell="A4" sqref="A4"/>
      <selection pane="bottomRight" activeCell="B14" sqref="B14"/>
    </sheetView>
  </sheetViews>
  <sheetFormatPr defaultRowHeight="14.5" x14ac:dyDescent="0.35"/>
  <cols>
    <col min="1" max="1" width="36" bestFit="1" customWidth="1"/>
    <col min="2" max="2" width="59.1796875" bestFit="1" customWidth="1"/>
    <col min="4" max="4" width="10.453125" customWidth="1"/>
    <col min="5" max="5" width="9.54296875" bestFit="1" customWidth="1"/>
    <col min="6" max="6" width="9.54296875" style="22" customWidth="1"/>
    <col min="7" max="7" width="10.453125" customWidth="1"/>
    <col min="8" max="8" width="9.54296875" bestFit="1" customWidth="1"/>
    <col min="9" max="9" width="9.54296875" style="22" customWidth="1"/>
    <col min="10" max="11" width="8.08984375" customWidth="1"/>
    <col min="12" max="12" width="8.08984375" style="22" customWidth="1"/>
    <col min="13" max="14" width="8.453125" customWidth="1"/>
    <col min="15" max="15" width="8.453125" style="22" customWidth="1"/>
    <col min="16" max="16" width="6.36328125" customWidth="1"/>
    <col min="17" max="17" width="7.90625" customWidth="1"/>
    <col min="18" max="18" width="7.90625" style="22" customWidth="1"/>
    <col min="19" max="19" width="6.36328125" customWidth="1"/>
    <col min="20" max="20" width="7.90625" customWidth="1"/>
    <col min="21" max="21" width="7.90625" style="22" customWidth="1"/>
    <col min="22" max="22" width="6.36328125" customWidth="1"/>
    <col min="23" max="23" width="7.453125" customWidth="1"/>
    <col min="24" max="24" width="7.453125" style="22" customWidth="1"/>
    <col min="25" max="26" width="7.453125" customWidth="1"/>
    <col min="27" max="27" width="7.453125" style="22" customWidth="1"/>
    <col min="28" max="29" width="7.453125" customWidth="1"/>
    <col min="30" max="30" width="7.453125" style="22" customWidth="1"/>
    <col min="31" max="31" width="6.36328125" customWidth="1"/>
    <col min="32" max="32" width="8.36328125" customWidth="1"/>
    <col min="33" max="33" width="8.36328125" style="22" customWidth="1"/>
    <col min="34" max="35" width="7.453125" customWidth="1"/>
    <col min="36" max="36" width="7.453125" style="22" customWidth="1"/>
    <col min="37" max="37" width="6.36328125" customWidth="1"/>
    <col min="38" max="38" width="8.36328125" customWidth="1"/>
    <col min="39" max="39" width="8.36328125" style="22" customWidth="1"/>
    <col min="40" max="41" width="7.453125" customWidth="1"/>
    <col min="42" max="42" width="7.453125" style="22" customWidth="1"/>
    <col min="43" max="43" width="6.36328125" customWidth="1"/>
    <col min="44" max="44" width="8.36328125" customWidth="1"/>
    <col min="45" max="45" width="8.36328125" style="22" customWidth="1"/>
    <col min="46" max="46" width="10.453125" customWidth="1"/>
    <col min="47" max="47" width="9.54296875" bestFit="1" customWidth="1"/>
    <col min="48" max="48" width="8.7265625" customWidth="1"/>
  </cols>
  <sheetData>
    <row r="1" spans="1:47" x14ac:dyDescent="0.35">
      <c r="D1" s="60" t="s">
        <v>31</v>
      </c>
      <c r="E1" s="60"/>
      <c r="F1" s="20"/>
      <c r="G1" s="60" t="s">
        <v>40</v>
      </c>
      <c r="H1" s="60"/>
      <c r="I1" s="20"/>
      <c r="J1" s="60" t="s">
        <v>32</v>
      </c>
      <c r="K1" s="60"/>
      <c r="L1" s="20"/>
      <c r="M1" s="60" t="s">
        <v>41</v>
      </c>
      <c r="N1" s="60"/>
      <c r="O1" s="20"/>
      <c r="P1" s="60" t="s">
        <v>33</v>
      </c>
      <c r="Q1" s="60"/>
      <c r="R1" s="20"/>
      <c r="S1" s="60" t="s">
        <v>42</v>
      </c>
      <c r="T1" s="60"/>
      <c r="U1" s="20"/>
      <c r="V1" s="60" t="s">
        <v>34</v>
      </c>
      <c r="W1" s="60"/>
      <c r="X1" s="20"/>
      <c r="Y1" s="60" t="s">
        <v>43</v>
      </c>
      <c r="Z1" s="60"/>
      <c r="AA1" s="20"/>
      <c r="AB1" s="60" t="s">
        <v>35</v>
      </c>
      <c r="AC1" s="60"/>
      <c r="AD1" s="20"/>
      <c r="AE1" s="60" t="s">
        <v>44</v>
      </c>
      <c r="AF1" s="60"/>
      <c r="AG1" s="20"/>
      <c r="AH1" s="60" t="s">
        <v>36</v>
      </c>
      <c r="AI1" s="60"/>
      <c r="AJ1" s="20"/>
      <c r="AK1" s="60" t="s">
        <v>45</v>
      </c>
      <c r="AL1" s="60"/>
      <c r="AM1" s="20"/>
      <c r="AN1" s="60" t="s">
        <v>37</v>
      </c>
      <c r="AO1" s="60"/>
      <c r="AP1" s="20"/>
      <c r="AQ1" s="60" t="s">
        <v>46</v>
      </c>
      <c r="AR1" s="60"/>
      <c r="AS1" s="20"/>
      <c r="AT1" s="60" t="s">
        <v>38</v>
      </c>
      <c r="AU1" s="60"/>
    </row>
    <row r="2" spans="1:47" s="1" customFormat="1" x14ac:dyDescent="0.35">
      <c r="A2" s="1" t="s">
        <v>0</v>
      </c>
      <c r="B2" s="1" t="s">
        <v>1</v>
      </c>
      <c r="C2" s="1" t="s">
        <v>2</v>
      </c>
      <c r="D2" s="2" t="s">
        <v>4</v>
      </c>
      <c r="E2" s="3" t="s">
        <v>3</v>
      </c>
      <c r="F2" s="13" t="s">
        <v>47</v>
      </c>
      <c r="G2" s="2" t="s">
        <v>4</v>
      </c>
      <c r="H2" s="3" t="s">
        <v>3</v>
      </c>
      <c r="I2" s="13" t="s">
        <v>23</v>
      </c>
      <c r="J2" s="2" t="s">
        <v>4</v>
      </c>
      <c r="K2" s="3" t="s">
        <v>3</v>
      </c>
      <c r="L2" s="13" t="s">
        <v>23</v>
      </c>
      <c r="M2" s="2" t="s">
        <v>4</v>
      </c>
      <c r="N2" s="3" t="s">
        <v>3</v>
      </c>
      <c r="O2" s="13" t="s">
        <v>23</v>
      </c>
      <c r="P2" s="2" t="s">
        <v>4</v>
      </c>
      <c r="Q2" s="3" t="s">
        <v>3</v>
      </c>
      <c r="R2" s="13" t="s">
        <v>48</v>
      </c>
      <c r="S2" s="2" t="s">
        <v>4</v>
      </c>
      <c r="T2" s="3" t="s">
        <v>3</v>
      </c>
      <c r="U2" s="13" t="s">
        <v>23</v>
      </c>
      <c r="V2" s="2" t="s">
        <v>4</v>
      </c>
      <c r="W2" s="3" t="s">
        <v>3</v>
      </c>
      <c r="X2" s="13" t="s">
        <v>23</v>
      </c>
      <c r="Y2" s="2" t="s">
        <v>4</v>
      </c>
      <c r="Z2" s="3" t="s">
        <v>3</v>
      </c>
      <c r="AA2" s="13" t="s">
        <v>23</v>
      </c>
      <c r="AB2" s="2" t="s">
        <v>4</v>
      </c>
      <c r="AC2" s="3" t="s">
        <v>3</v>
      </c>
      <c r="AD2" s="13" t="s">
        <v>23</v>
      </c>
      <c r="AE2" s="2" t="s">
        <v>4</v>
      </c>
      <c r="AF2" s="3" t="s">
        <v>3</v>
      </c>
      <c r="AG2" s="13" t="s">
        <v>23</v>
      </c>
      <c r="AH2" s="2" t="s">
        <v>4</v>
      </c>
      <c r="AI2" s="3" t="s">
        <v>3</v>
      </c>
      <c r="AJ2" s="13" t="s">
        <v>23</v>
      </c>
      <c r="AK2" s="2" t="s">
        <v>4</v>
      </c>
      <c r="AL2" s="3" t="s">
        <v>3</v>
      </c>
      <c r="AM2" s="13" t="s">
        <v>23</v>
      </c>
      <c r="AN2" s="2" t="s">
        <v>4</v>
      </c>
      <c r="AO2" s="3" t="s">
        <v>3</v>
      </c>
      <c r="AP2" s="13" t="s">
        <v>23</v>
      </c>
      <c r="AQ2" s="2" t="s">
        <v>4</v>
      </c>
      <c r="AR2" s="3" t="s">
        <v>3</v>
      </c>
      <c r="AS2" s="13" t="s">
        <v>23</v>
      </c>
      <c r="AT2" s="2" t="s">
        <v>4</v>
      </c>
      <c r="AU2" s="3" t="s">
        <v>3</v>
      </c>
    </row>
    <row r="3" spans="1:47" s="5" customFormat="1" ht="13" x14ac:dyDescent="0.3">
      <c r="A3" s="4" t="s">
        <v>5</v>
      </c>
      <c r="B3" s="5" t="s">
        <v>88</v>
      </c>
      <c r="D3" s="5">
        <v>2</v>
      </c>
      <c r="E3" s="5">
        <v>7</v>
      </c>
      <c r="F3" s="21">
        <f>SUM(D3:E3)</f>
        <v>9</v>
      </c>
      <c r="G3" s="5">
        <v>6</v>
      </c>
      <c r="H3" s="5">
        <v>9</v>
      </c>
      <c r="I3" s="21">
        <f>SUM(G3:H3)</f>
        <v>15</v>
      </c>
      <c r="J3" s="5">
        <v>3</v>
      </c>
      <c r="K3" s="5">
        <v>7</v>
      </c>
      <c r="L3" s="21">
        <f>SUM(J3:K3)</f>
        <v>10</v>
      </c>
      <c r="M3" s="5">
        <f>J3</f>
        <v>3</v>
      </c>
      <c r="N3" s="5">
        <v>9</v>
      </c>
      <c r="O3" s="21">
        <f>SUM(M3:N3)</f>
        <v>12</v>
      </c>
      <c r="P3" s="5">
        <v>10</v>
      </c>
      <c r="Q3" s="5">
        <v>10</v>
      </c>
      <c r="R3" s="21">
        <f>SUM(P3:Q3)</f>
        <v>20</v>
      </c>
      <c r="S3" s="5">
        <v>2</v>
      </c>
      <c r="T3" s="5">
        <f>Q3</f>
        <v>10</v>
      </c>
      <c r="U3" s="21">
        <f>SUM(S3:T3)</f>
        <v>12</v>
      </c>
      <c r="V3" s="5">
        <v>4</v>
      </c>
      <c r="W3" s="5">
        <v>13</v>
      </c>
      <c r="X3" s="21">
        <f>SUM(V3:W3)</f>
        <v>17</v>
      </c>
      <c r="Y3" s="5">
        <v>3</v>
      </c>
      <c r="Z3" s="5">
        <v>8</v>
      </c>
      <c r="AA3" s="21">
        <f>SUM(Y3:Z3)</f>
        <v>11</v>
      </c>
      <c r="AB3" s="5">
        <v>3</v>
      </c>
      <c r="AC3" s="5">
        <v>15</v>
      </c>
      <c r="AD3" s="21">
        <f>SUM(AB3:AC3)</f>
        <v>18</v>
      </c>
      <c r="AE3" s="5">
        <v>1</v>
      </c>
      <c r="AF3" s="5">
        <v>12</v>
      </c>
      <c r="AG3" s="21">
        <f>SUM(AE3:AF3)</f>
        <v>13</v>
      </c>
      <c r="AH3" s="5">
        <v>4</v>
      </c>
      <c r="AI3" s="5">
        <v>12</v>
      </c>
      <c r="AJ3" s="21">
        <f>SUM(AH3:AI3)</f>
        <v>16</v>
      </c>
      <c r="AK3" s="5">
        <v>2</v>
      </c>
      <c r="AL3" s="5">
        <v>8</v>
      </c>
      <c r="AM3" s="21">
        <f>SUM(AK3:AL3)</f>
        <v>10</v>
      </c>
      <c r="AN3" s="5">
        <v>7</v>
      </c>
      <c r="AO3" s="5">
        <v>18</v>
      </c>
      <c r="AP3" s="21">
        <f>SUM(AN3:AO3)</f>
        <v>25</v>
      </c>
      <c r="AQ3" s="5">
        <v>1</v>
      </c>
      <c r="AR3" s="5">
        <v>18</v>
      </c>
      <c r="AS3" s="21">
        <f>SUM(AQ3:AR3)</f>
        <v>19</v>
      </c>
      <c r="AT3" s="6">
        <f>SUM(D3,G3,J3,M3,P3,S3,V3,Y3,AB3,AE3,AH3,AK3,AN3,AQ3)</f>
        <v>51</v>
      </c>
      <c r="AU3" s="6">
        <f>SUM(E3,H3,K3,N3,Q3,T3,W3,Z3,AC3,AF3,AI3,AL3,AO3,AR3)</f>
        <v>156</v>
      </c>
    </row>
    <row r="4" spans="1:47" s="5" customFormat="1" ht="13" x14ac:dyDescent="0.3">
      <c r="A4" s="4" t="s">
        <v>5</v>
      </c>
      <c r="B4" s="5" t="str">
        <f ca="1">'R1'!B4</f>
        <v>Membungkuk atau Menunduk Terlalu Lama</v>
      </c>
      <c r="E4" s="5">
        <v>9</v>
      </c>
      <c r="F4" s="21">
        <f t="shared" ref="F4:F31" si="0">SUM(D4:E4)</f>
        <v>9</v>
      </c>
      <c r="G4" s="5">
        <v>5</v>
      </c>
      <c r="H4" s="5">
        <v>10</v>
      </c>
      <c r="I4" s="21">
        <f t="shared" ref="I4:I31" si="1">SUM(G4:H4)</f>
        <v>15</v>
      </c>
      <c r="J4" s="5">
        <v>2</v>
      </c>
      <c r="K4" s="5">
        <v>8</v>
      </c>
      <c r="L4" s="21">
        <f t="shared" ref="L4:L31" si="2">SUM(J4:K4)</f>
        <v>10</v>
      </c>
      <c r="M4" s="5">
        <f t="shared" ref="M4:M23" si="3">J4</f>
        <v>2</v>
      </c>
      <c r="N4" s="5">
        <v>10</v>
      </c>
      <c r="O4" s="21">
        <f t="shared" ref="O4:O32" si="4">SUM(M4:N4)</f>
        <v>12</v>
      </c>
      <c r="P4" s="5">
        <v>8</v>
      </c>
      <c r="Q4" s="5">
        <v>12</v>
      </c>
      <c r="R4" s="21">
        <f t="shared" ref="R4:R31" si="5">SUM(P4:Q4)</f>
        <v>20</v>
      </c>
      <c r="T4" s="5">
        <f>Q4</f>
        <v>12</v>
      </c>
      <c r="U4" s="21">
        <f t="shared" ref="U4:U5" si="6">SUM(S4:T4)</f>
        <v>12</v>
      </c>
      <c r="V4" s="5">
        <v>13</v>
      </c>
      <c r="W4" s="5">
        <v>4</v>
      </c>
      <c r="X4" s="21">
        <f t="shared" ref="X4:X31" si="7">SUM(V4:W4)</f>
        <v>17</v>
      </c>
      <c r="Y4" s="5">
        <v>6</v>
      </c>
      <c r="Z4" s="5">
        <v>5</v>
      </c>
      <c r="AA4" s="21">
        <f t="shared" ref="AA4:AA31" si="8">SUM(Y4:Z4)</f>
        <v>11</v>
      </c>
      <c r="AB4" s="5">
        <v>11</v>
      </c>
      <c r="AC4" s="5">
        <v>7</v>
      </c>
      <c r="AD4" s="21">
        <f t="shared" ref="AD4:AD31" si="9">SUM(AB4:AC4)</f>
        <v>18</v>
      </c>
      <c r="AE4" s="5">
        <v>3</v>
      </c>
      <c r="AF4" s="5">
        <v>10</v>
      </c>
      <c r="AG4" s="21">
        <f t="shared" ref="AG4:AG31" si="10">SUM(AE4:AF4)</f>
        <v>13</v>
      </c>
      <c r="AH4" s="5">
        <v>6</v>
      </c>
      <c r="AI4" s="5">
        <v>10</v>
      </c>
      <c r="AJ4" s="21">
        <f t="shared" ref="AJ4:AJ31" si="11">SUM(AH4:AI4)</f>
        <v>16</v>
      </c>
      <c r="AK4" s="5">
        <f>AH4</f>
        <v>6</v>
      </c>
      <c r="AL4" s="5">
        <v>4</v>
      </c>
      <c r="AM4" s="21">
        <f t="shared" ref="AM4:AM31" si="12">SUM(AK4:AL4)</f>
        <v>10</v>
      </c>
      <c r="AN4" s="5">
        <v>6</v>
      </c>
      <c r="AO4" s="5">
        <v>19</v>
      </c>
      <c r="AP4" s="21">
        <f t="shared" ref="AP4:AP31" si="13">SUM(AN4:AO4)</f>
        <v>25</v>
      </c>
      <c r="AQ4" s="5">
        <v>3</v>
      </c>
      <c r="AR4" s="5">
        <v>16</v>
      </c>
      <c r="AS4" s="21">
        <f t="shared" ref="AS4:AS31" si="14">SUM(AQ4:AR4)</f>
        <v>19</v>
      </c>
      <c r="AT4" s="6">
        <f t="shared" ref="AT4:AT31" si="15">SUM(D4,G4,J4,M4,P4,S4,V4,Y4,AB4,AE4,AH4,AK4,AN4,AQ4)</f>
        <v>71</v>
      </c>
      <c r="AU4" s="6">
        <f t="shared" ref="AU4:AU31" si="16">SUM(E4,H4,K4,N4,Q4,T4,W4,Z4,AC4,AF4,AI4,AL4,AO4,AR4)</f>
        <v>136</v>
      </c>
    </row>
    <row r="5" spans="1:47" s="5" customFormat="1" ht="13" x14ac:dyDescent="0.3">
      <c r="A5" s="4" t="s">
        <v>5</v>
      </c>
      <c r="B5" s="5" t="s">
        <v>65</v>
      </c>
      <c r="D5" s="5">
        <v>1</v>
      </c>
      <c r="E5" s="5">
        <v>8</v>
      </c>
      <c r="F5" s="21">
        <f t="shared" si="0"/>
        <v>9</v>
      </c>
      <c r="G5" s="5">
        <v>3</v>
      </c>
      <c r="H5" s="5">
        <v>12</v>
      </c>
      <c r="I5" s="21">
        <f t="shared" si="1"/>
        <v>15</v>
      </c>
      <c r="J5" s="5">
        <v>3</v>
      </c>
      <c r="K5" s="5">
        <v>7</v>
      </c>
      <c r="L5" s="21">
        <f t="shared" si="2"/>
        <v>10</v>
      </c>
      <c r="M5" s="5">
        <v>6</v>
      </c>
      <c r="N5" s="5">
        <v>6</v>
      </c>
      <c r="O5" s="21">
        <f t="shared" si="4"/>
        <v>12</v>
      </c>
      <c r="P5" s="5">
        <v>5</v>
      </c>
      <c r="Q5" s="5">
        <v>15</v>
      </c>
      <c r="R5" s="21">
        <f t="shared" si="5"/>
        <v>20</v>
      </c>
      <c r="S5" s="5">
        <f>P5</f>
        <v>5</v>
      </c>
      <c r="T5" s="5">
        <v>7</v>
      </c>
      <c r="U5" s="21">
        <f t="shared" si="6"/>
        <v>12</v>
      </c>
      <c r="V5" s="5">
        <v>5</v>
      </c>
      <c r="W5" s="5">
        <v>12</v>
      </c>
      <c r="X5" s="21">
        <f t="shared" si="7"/>
        <v>17</v>
      </c>
      <c r="Y5" s="5">
        <v>3</v>
      </c>
      <c r="Z5" s="5">
        <v>8</v>
      </c>
      <c r="AA5" s="21">
        <f t="shared" si="8"/>
        <v>11</v>
      </c>
      <c r="AB5" s="5">
        <v>8</v>
      </c>
      <c r="AC5" s="5">
        <v>10</v>
      </c>
      <c r="AD5" s="21">
        <f t="shared" si="9"/>
        <v>18</v>
      </c>
      <c r="AE5" s="5">
        <v>5</v>
      </c>
      <c r="AF5" s="5">
        <v>8</v>
      </c>
      <c r="AG5" s="21">
        <f t="shared" si="10"/>
        <v>13</v>
      </c>
      <c r="AH5" s="5">
        <v>4</v>
      </c>
      <c r="AI5" s="5">
        <v>12</v>
      </c>
      <c r="AJ5" s="21">
        <f t="shared" si="11"/>
        <v>16</v>
      </c>
      <c r="AK5" s="5">
        <v>3</v>
      </c>
      <c r="AL5" s="5">
        <v>7</v>
      </c>
      <c r="AM5" s="21">
        <f t="shared" si="12"/>
        <v>10</v>
      </c>
      <c r="AN5" s="5">
        <v>8</v>
      </c>
      <c r="AO5" s="5">
        <v>17</v>
      </c>
      <c r="AP5" s="21">
        <f t="shared" si="13"/>
        <v>25</v>
      </c>
      <c r="AQ5" s="5">
        <v>8</v>
      </c>
      <c r="AR5" s="5">
        <v>11</v>
      </c>
      <c r="AS5" s="21">
        <f t="shared" si="14"/>
        <v>19</v>
      </c>
      <c r="AT5" s="6">
        <f t="shared" si="15"/>
        <v>67</v>
      </c>
      <c r="AU5" s="6">
        <f t="shared" si="16"/>
        <v>140</v>
      </c>
    </row>
    <row r="6" spans="1:47" s="5" customFormat="1" ht="14.5" customHeight="1" x14ac:dyDescent="0.3">
      <c r="A6" s="4" t="s">
        <v>5</v>
      </c>
      <c r="B6" s="5" t="s">
        <v>66</v>
      </c>
      <c r="D6" s="5">
        <v>2</v>
      </c>
      <c r="E6" s="5">
        <v>7</v>
      </c>
      <c r="F6" s="21">
        <f t="shared" si="0"/>
        <v>9</v>
      </c>
      <c r="G6" s="5">
        <v>3</v>
      </c>
      <c r="H6" s="5">
        <v>12</v>
      </c>
      <c r="I6" s="21">
        <f t="shared" si="1"/>
        <v>15</v>
      </c>
      <c r="J6" s="5">
        <v>3</v>
      </c>
      <c r="K6" s="5">
        <v>7</v>
      </c>
      <c r="L6" s="21">
        <f t="shared" si="2"/>
        <v>10</v>
      </c>
      <c r="M6" s="5">
        <v>6</v>
      </c>
      <c r="N6" s="5">
        <v>6</v>
      </c>
      <c r="O6" s="21">
        <f t="shared" si="4"/>
        <v>12</v>
      </c>
      <c r="P6" s="5">
        <v>7</v>
      </c>
      <c r="Q6" s="5">
        <v>13</v>
      </c>
      <c r="R6" s="21">
        <f t="shared" si="5"/>
        <v>20</v>
      </c>
      <c r="S6" s="5">
        <f>P6</f>
        <v>7</v>
      </c>
      <c r="T6" s="5">
        <v>5</v>
      </c>
      <c r="U6" s="21">
        <f t="shared" ref="U6:U31" si="17">SUM(S6:T6)</f>
        <v>12</v>
      </c>
      <c r="V6" s="5">
        <v>5</v>
      </c>
      <c r="W6" s="5">
        <v>12</v>
      </c>
      <c r="X6" s="21">
        <f t="shared" si="7"/>
        <v>17</v>
      </c>
      <c r="Y6" s="5">
        <v>6</v>
      </c>
      <c r="Z6" s="5">
        <v>5</v>
      </c>
      <c r="AA6" s="21">
        <f t="shared" si="8"/>
        <v>11</v>
      </c>
      <c r="AB6" s="5">
        <v>3</v>
      </c>
      <c r="AC6" s="5">
        <v>15</v>
      </c>
      <c r="AD6" s="21">
        <f t="shared" si="9"/>
        <v>18</v>
      </c>
      <c r="AE6" s="5">
        <v>2</v>
      </c>
      <c r="AF6" s="5">
        <v>11</v>
      </c>
      <c r="AG6" s="21">
        <f t="shared" si="10"/>
        <v>13</v>
      </c>
      <c r="AH6" s="5">
        <v>1</v>
      </c>
      <c r="AI6" s="5">
        <v>15</v>
      </c>
      <c r="AJ6" s="21">
        <f t="shared" si="11"/>
        <v>16</v>
      </c>
      <c r="AK6" s="5">
        <v>4</v>
      </c>
      <c r="AL6" s="5">
        <v>6</v>
      </c>
      <c r="AM6" s="21">
        <f t="shared" si="12"/>
        <v>10</v>
      </c>
      <c r="AN6" s="5">
        <v>5</v>
      </c>
      <c r="AO6" s="5">
        <v>20</v>
      </c>
      <c r="AP6" s="21">
        <f t="shared" si="13"/>
        <v>25</v>
      </c>
      <c r="AQ6" s="5">
        <v>4</v>
      </c>
      <c r="AR6" s="5">
        <v>15</v>
      </c>
      <c r="AS6" s="21">
        <f t="shared" si="14"/>
        <v>19</v>
      </c>
      <c r="AT6" s="6">
        <f t="shared" si="15"/>
        <v>58</v>
      </c>
      <c r="AU6" s="6">
        <f t="shared" si="16"/>
        <v>149</v>
      </c>
    </row>
    <row r="7" spans="1:47" s="5" customFormat="1" ht="13" x14ac:dyDescent="0.3">
      <c r="A7" s="4" t="s">
        <v>6</v>
      </c>
      <c r="B7" s="5" t="s">
        <v>67</v>
      </c>
      <c r="D7" s="5">
        <v>3</v>
      </c>
      <c r="E7" s="5">
        <v>6</v>
      </c>
      <c r="F7" s="21">
        <f t="shared" si="0"/>
        <v>9</v>
      </c>
      <c r="G7" s="5">
        <v>5</v>
      </c>
      <c r="H7" s="5">
        <v>10</v>
      </c>
      <c r="I7" s="21">
        <f t="shared" si="1"/>
        <v>15</v>
      </c>
      <c r="K7" s="5">
        <v>10</v>
      </c>
      <c r="L7" s="21">
        <f t="shared" si="2"/>
        <v>10</v>
      </c>
      <c r="M7" s="5">
        <v>10</v>
      </c>
      <c r="N7" s="5">
        <v>2</v>
      </c>
      <c r="O7" s="21">
        <f t="shared" si="4"/>
        <v>12</v>
      </c>
      <c r="P7" s="5">
        <v>5</v>
      </c>
      <c r="Q7" s="5">
        <v>15</v>
      </c>
      <c r="R7" s="21">
        <f t="shared" si="5"/>
        <v>20</v>
      </c>
      <c r="S7" s="5">
        <f>P7</f>
        <v>5</v>
      </c>
      <c r="T7" s="5">
        <v>7</v>
      </c>
      <c r="U7" s="21">
        <f t="shared" si="17"/>
        <v>12</v>
      </c>
      <c r="V7" s="5">
        <v>5</v>
      </c>
      <c r="W7" s="5">
        <v>12</v>
      </c>
      <c r="X7" s="21">
        <f t="shared" si="7"/>
        <v>17</v>
      </c>
      <c r="Y7" s="5">
        <v>3</v>
      </c>
      <c r="Z7" s="5">
        <v>8</v>
      </c>
      <c r="AA7" s="21">
        <f t="shared" si="8"/>
        <v>11</v>
      </c>
      <c r="AB7" s="5">
        <v>3</v>
      </c>
      <c r="AC7" s="5">
        <v>15</v>
      </c>
      <c r="AD7" s="21">
        <f t="shared" si="9"/>
        <v>18</v>
      </c>
      <c r="AE7" s="5">
        <v>5</v>
      </c>
      <c r="AF7" s="5">
        <v>8</v>
      </c>
      <c r="AG7" s="21">
        <f t="shared" si="10"/>
        <v>13</v>
      </c>
      <c r="AH7" s="5">
        <v>2</v>
      </c>
      <c r="AI7" s="5">
        <v>14</v>
      </c>
      <c r="AJ7" s="21">
        <f t="shared" si="11"/>
        <v>16</v>
      </c>
      <c r="AL7" s="5">
        <v>10</v>
      </c>
      <c r="AM7" s="21">
        <f t="shared" si="12"/>
        <v>10</v>
      </c>
      <c r="AN7" s="5">
        <v>5</v>
      </c>
      <c r="AO7" s="5">
        <v>20</v>
      </c>
      <c r="AP7" s="21">
        <f t="shared" si="13"/>
        <v>25</v>
      </c>
      <c r="AQ7" s="5">
        <v>4</v>
      </c>
      <c r="AR7" s="5">
        <v>15</v>
      </c>
      <c r="AS7" s="21">
        <f t="shared" si="14"/>
        <v>19</v>
      </c>
      <c r="AT7" s="6">
        <f t="shared" si="15"/>
        <v>55</v>
      </c>
      <c r="AU7" s="6">
        <f t="shared" si="16"/>
        <v>152</v>
      </c>
    </row>
    <row r="8" spans="1:47" s="5" customFormat="1" ht="13" x14ac:dyDescent="0.3">
      <c r="A8" s="4" t="s">
        <v>6</v>
      </c>
      <c r="B8" s="5" t="s">
        <v>70</v>
      </c>
      <c r="D8" s="5">
        <v>1</v>
      </c>
      <c r="E8" s="5">
        <v>8</v>
      </c>
      <c r="F8" s="21">
        <f t="shared" si="0"/>
        <v>9</v>
      </c>
      <c r="G8" s="5">
        <v>5</v>
      </c>
      <c r="H8" s="5">
        <v>10</v>
      </c>
      <c r="I8" s="21">
        <f t="shared" si="1"/>
        <v>15</v>
      </c>
      <c r="J8" s="5">
        <v>7</v>
      </c>
      <c r="K8" s="5">
        <v>3</v>
      </c>
      <c r="L8" s="21">
        <f t="shared" si="2"/>
        <v>10</v>
      </c>
      <c r="M8" s="5">
        <f t="shared" si="3"/>
        <v>7</v>
      </c>
      <c r="N8" s="5">
        <v>5</v>
      </c>
      <c r="O8" s="21">
        <f t="shared" si="4"/>
        <v>12</v>
      </c>
      <c r="P8" s="5">
        <v>10</v>
      </c>
      <c r="Q8" s="5">
        <v>10</v>
      </c>
      <c r="R8" s="21">
        <f t="shared" si="5"/>
        <v>20</v>
      </c>
      <c r="S8" s="5">
        <v>6</v>
      </c>
      <c r="T8" s="5">
        <v>6</v>
      </c>
      <c r="U8" s="21">
        <f t="shared" si="17"/>
        <v>12</v>
      </c>
      <c r="V8" s="5">
        <v>5</v>
      </c>
      <c r="W8" s="5">
        <v>12</v>
      </c>
      <c r="X8" s="21">
        <f t="shared" si="7"/>
        <v>17</v>
      </c>
      <c r="Y8" s="5">
        <v>4</v>
      </c>
      <c r="Z8" s="5">
        <v>7</v>
      </c>
      <c r="AA8" s="21">
        <f t="shared" si="8"/>
        <v>11</v>
      </c>
      <c r="AB8" s="5">
        <v>6</v>
      </c>
      <c r="AC8" s="5">
        <v>12</v>
      </c>
      <c r="AD8" s="21">
        <f t="shared" si="9"/>
        <v>18</v>
      </c>
      <c r="AE8" s="5">
        <v>3</v>
      </c>
      <c r="AF8" s="5">
        <v>10</v>
      </c>
      <c r="AG8" s="21">
        <f t="shared" si="10"/>
        <v>13</v>
      </c>
      <c r="AH8" s="5">
        <v>6</v>
      </c>
      <c r="AI8" s="5">
        <v>10</v>
      </c>
      <c r="AJ8" s="21">
        <f t="shared" si="11"/>
        <v>16</v>
      </c>
      <c r="AK8" s="5">
        <v>1</v>
      </c>
      <c r="AL8" s="5">
        <v>9</v>
      </c>
      <c r="AM8" s="21">
        <f t="shared" si="12"/>
        <v>10</v>
      </c>
      <c r="AN8" s="5">
        <v>4</v>
      </c>
      <c r="AO8" s="5">
        <v>21</v>
      </c>
      <c r="AP8" s="21">
        <f t="shared" si="13"/>
        <v>25</v>
      </c>
      <c r="AQ8" s="5">
        <v>6</v>
      </c>
      <c r="AR8" s="5">
        <v>13</v>
      </c>
      <c r="AS8" s="21">
        <f t="shared" si="14"/>
        <v>19</v>
      </c>
      <c r="AT8" s="6">
        <f t="shared" si="15"/>
        <v>71</v>
      </c>
      <c r="AU8" s="6">
        <f t="shared" si="16"/>
        <v>136</v>
      </c>
    </row>
    <row r="9" spans="1:47" s="5" customFormat="1" ht="13" x14ac:dyDescent="0.3">
      <c r="A9" s="4" t="s">
        <v>6</v>
      </c>
      <c r="B9" s="5" t="s">
        <v>68</v>
      </c>
      <c r="D9" s="5">
        <v>7</v>
      </c>
      <c r="E9" s="5">
        <v>2</v>
      </c>
      <c r="F9" s="21">
        <f t="shared" si="0"/>
        <v>9</v>
      </c>
      <c r="G9" s="5">
        <v>2</v>
      </c>
      <c r="H9" s="5">
        <v>13</v>
      </c>
      <c r="I9" s="21">
        <f t="shared" si="1"/>
        <v>15</v>
      </c>
      <c r="J9" s="5">
        <v>3</v>
      </c>
      <c r="K9" s="5">
        <v>7</v>
      </c>
      <c r="L9" s="21">
        <f t="shared" si="2"/>
        <v>10</v>
      </c>
      <c r="M9" s="5">
        <v>5</v>
      </c>
      <c r="N9" s="5">
        <v>7</v>
      </c>
      <c r="O9" s="21">
        <f t="shared" si="4"/>
        <v>12</v>
      </c>
      <c r="Q9" s="5">
        <v>20</v>
      </c>
      <c r="R9" s="21">
        <f t="shared" si="5"/>
        <v>20</v>
      </c>
      <c r="S9" s="5">
        <v>6</v>
      </c>
      <c r="T9" s="5">
        <v>6</v>
      </c>
      <c r="U9" s="21">
        <f t="shared" si="17"/>
        <v>12</v>
      </c>
      <c r="V9" s="5">
        <v>10</v>
      </c>
      <c r="W9" s="5">
        <v>7</v>
      </c>
      <c r="X9" s="21">
        <f t="shared" si="7"/>
        <v>17</v>
      </c>
      <c r="Y9" s="5">
        <v>2</v>
      </c>
      <c r="Z9" s="5">
        <v>9</v>
      </c>
      <c r="AA9" s="21">
        <f t="shared" si="8"/>
        <v>11</v>
      </c>
      <c r="AB9" s="5">
        <v>6</v>
      </c>
      <c r="AC9" s="5">
        <v>12</v>
      </c>
      <c r="AD9" s="21">
        <f t="shared" si="9"/>
        <v>18</v>
      </c>
      <c r="AE9" s="5">
        <v>5</v>
      </c>
      <c r="AF9" s="5">
        <v>8</v>
      </c>
      <c r="AG9" s="21">
        <f t="shared" si="10"/>
        <v>13</v>
      </c>
      <c r="AH9" s="5">
        <v>7</v>
      </c>
      <c r="AI9" s="5">
        <v>9</v>
      </c>
      <c r="AJ9" s="21">
        <f t="shared" si="11"/>
        <v>16</v>
      </c>
      <c r="AK9" s="5">
        <v>2</v>
      </c>
      <c r="AL9" s="5">
        <v>8</v>
      </c>
      <c r="AM9" s="21">
        <f t="shared" si="12"/>
        <v>10</v>
      </c>
      <c r="AN9" s="5">
        <v>5</v>
      </c>
      <c r="AO9" s="5">
        <v>20</v>
      </c>
      <c r="AP9" s="21">
        <f t="shared" si="13"/>
        <v>25</v>
      </c>
      <c r="AQ9" s="5">
        <v>4</v>
      </c>
      <c r="AR9" s="5">
        <v>15</v>
      </c>
      <c r="AS9" s="21">
        <f t="shared" si="14"/>
        <v>19</v>
      </c>
      <c r="AT9" s="6">
        <f t="shared" si="15"/>
        <v>64</v>
      </c>
      <c r="AU9" s="6">
        <f t="shared" si="16"/>
        <v>143</v>
      </c>
    </row>
    <row r="10" spans="1:47" s="5" customFormat="1" ht="13" x14ac:dyDescent="0.3">
      <c r="A10" s="4" t="s">
        <v>6</v>
      </c>
      <c r="B10" s="5" t="s">
        <v>69</v>
      </c>
      <c r="D10" s="5">
        <v>1</v>
      </c>
      <c r="E10" s="5">
        <v>8</v>
      </c>
      <c r="F10" s="21">
        <f t="shared" si="0"/>
        <v>9</v>
      </c>
      <c r="G10" s="5">
        <v>5</v>
      </c>
      <c r="H10" s="5">
        <v>10</v>
      </c>
      <c r="I10" s="21">
        <f t="shared" si="1"/>
        <v>15</v>
      </c>
      <c r="J10" s="5">
        <v>7</v>
      </c>
      <c r="K10" s="5">
        <v>3</v>
      </c>
      <c r="L10" s="21">
        <f t="shared" si="2"/>
        <v>10</v>
      </c>
      <c r="M10" s="5">
        <f t="shared" si="3"/>
        <v>7</v>
      </c>
      <c r="N10" s="5">
        <v>5</v>
      </c>
      <c r="O10" s="21">
        <f t="shared" si="4"/>
        <v>12</v>
      </c>
      <c r="P10" s="5">
        <v>2</v>
      </c>
      <c r="Q10" s="5">
        <v>18</v>
      </c>
      <c r="R10" s="21">
        <f t="shared" si="5"/>
        <v>20</v>
      </c>
      <c r="S10" s="5">
        <f t="shared" ref="S10:S15" si="18">P10</f>
        <v>2</v>
      </c>
      <c r="T10" s="5">
        <v>10</v>
      </c>
      <c r="U10" s="21">
        <f t="shared" si="17"/>
        <v>12</v>
      </c>
      <c r="V10" s="5">
        <v>10</v>
      </c>
      <c r="W10" s="5">
        <v>7</v>
      </c>
      <c r="X10" s="21">
        <f t="shared" si="7"/>
        <v>17</v>
      </c>
      <c r="Z10" s="5">
        <v>11</v>
      </c>
      <c r="AA10" s="21">
        <f t="shared" si="8"/>
        <v>11</v>
      </c>
      <c r="AB10" s="5">
        <v>8</v>
      </c>
      <c r="AC10" s="5">
        <v>10</v>
      </c>
      <c r="AD10" s="21">
        <f t="shared" si="9"/>
        <v>18</v>
      </c>
      <c r="AE10" s="5">
        <v>3</v>
      </c>
      <c r="AF10" s="5">
        <v>10</v>
      </c>
      <c r="AG10" s="21">
        <f t="shared" si="10"/>
        <v>13</v>
      </c>
      <c r="AH10" s="5">
        <v>6</v>
      </c>
      <c r="AI10" s="5">
        <v>10</v>
      </c>
      <c r="AJ10" s="21">
        <f t="shared" si="11"/>
        <v>16</v>
      </c>
      <c r="AK10" s="5">
        <f>AH10</f>
        <v>6</v>
      </c>
      <c r="AL10" s="5">
        <v>4</v>
      </c>
      <c r="AM10" s="21">
        <f t="shared" si="12"/>
        <v>10</v>
      </c>
      <c r="AN10" s="5">
        <v>10</v>
      </c>
      <c r="AO10" s="5">
        <v>15</v>
      </c>
      <c r="AP10" s="21">
        <f t="shared" si="13"/>
        <v>25</v>
      </c>
      <c r="AQ10" s="5">
        <v>7</v>
      </c>
      <c r="AR10" s="5">
        <v>12</v>
      </c>
      <c r="AS10" s="21">
        <f t="shared" si="14"/>
        <v>19</v>
      </c>
      <c r="AT10" s="6">
        <f t="shared" si="15"/>
        <v>74</v>
      </c>
      <c r="AU10" s="6">
        <f t="shared" si="16"/>
        <v>133</v>
      </c>
    </row>
    <row r="11" spans="1:47" s="5" customFormat="1" ht="13" x14ac:dyDescent="0.3">
      <c r="A11" s="4" t="s">
        <v>7</v>
      </c>
      <c r="B11" s="5" t="s">
        <v>71</v>
      </c>
      <c r="E11" s="5">
        <v>9</v>
      </c>
      <c r="F11" s="21">
        <f t="shared" si="0"/>
        <v>9</v>
      </c>
      <c r="G11" s="5">
        <v>3</v>
      </c>
      <c r="H11" s="5">
        <v>12</v>
      </c>
      <c r="I11" s="21">
        <f t="shared" si="1"/>
        <v>15</v>
      </c>
      <c r="K11" s="5">
        <v>10</v>
      </c>
      <c r="L11" s="21">
        <f t="shared" si="2"/>
        <v>10</v>
      </c>
      <c r="M11" s="5">
        <v>3</v>
      </c>
      <c r="N11" s="5">
        <v>9</v>
      </c>
      <c r="O11" s="21">
        <f t="shared" si="4"/>
        <v>12</v>
      </c>
      <c r="P11" s="5">
        <v>2</v>
      </c>
      <c r="Q11" s="5">
        <v>18</v>
      </c>
      <c r="R11" s="21">
        <f t="shared" si="5"/>
        <v>20</v>
      </c>
      <c r="S11" s="5">
        <f t="shared" si="18"/>
        <v>2</v>
      </c>
      <c r="T11" s="5">
        <v>10</v>
      </c>
      <c r="U11" s="21">
        <f t="shared" si="17"/>
        <v>12</v>
      </c>
      <c r="V11" s="5">
        <v>7</v>
      </c>
      <c r="W11" s="5">
        <v>10</v>
      </c>
      <c r="X11" s="21">
        <f t="shared" si="7"/>
        <v>17</v>
      </c>
      <c r="Z11" s="5">
        <v>11</v>
      </c>
      <c r="AA11" s="21">
        <f t="shared" si="8"/>
        <v>11</v>
      </c>
      <c r="AB11" s="5">
        <v>6</v>
      </c>
      <c r="AC11" s="5">
        <v>12</v>
      </c>
      <c r="AD11" s="21">
        <f t="shared" si="9"/>
        <v>18</v>
      </c>
      <c r="AE11" s="5">
        <v>3</v>
      </c>
      <c r="AF11" s="5">
        <v>10</v>
      </c>
      <c r="AG11" s="21">
        <f t="shared" si="10"/>
        <v>13</v>
      </c>
      <c r="AH11" s="5">
        <v>7</v>
      </c>
      <c r="AI11" s="5">
        <v>9</v>
      </c>
      <c r="AJ11" s="21">
        <f t="shared" si="11"/>
        <v>16</v>
      </c>
      <c r="AL11" s="5">
        <v>10</v>
      </c>
      <c r="AM11" s="21">
        <f t="shared" si="12"/>
        <v>10</v>
      </c>
      <c r="AN11" s="5">
        <v>7</v>
      </c>
      <c r="AO11" s="5">
        <v>18</v>
      </c>
      <c r="AP11" s="21">
        <f t="shared" si="13"/>
        <v>25</v>
      </c>
      <c r="AQ11" s="5">
        <v>2</v>
      </c>
      <c r="AR11" s="5">
        <v>17</v>
      </c>
      <c r="AS11" s="21">
        <f t="shared" si="14"/>
        <v>19</v>
      </c>
      <c r="AT11" s="6">
        <f t="shared" si="15"/>
        <v>42</v>
      </c>
      <c r="AU11" s="6">
        <f t="shared" si="16"/>
        <v>165</v>
      </c>
    </row>
    <row r="12" spans="1:47" s="5" customFormat="1" ht="13" x14ac:dyDescent="0.3">
      <c r="A12" s="4" t="s">
        <v>7</v>
      </c>
      <c r="B12" s="5" t="s">
        <v>72</v>
      </c>
      <c r="D12" s="5">
        <v>4</v>
      </c>
      <c r="E12" s="5">
        <v>5</v>
      </c>
      <c r="F12" s="21">
        <f t="shared" si="0"/>
        <v>9</v>
      </c>
      <c r="G12" s="5">
        <v>2</v>
      </c>
      <c r="H12" s="5">
        <v>13</v>
      </c>
      <c r="I12" s="21">
        <f t="shared" si="1"/>
        <v>15</v>
      </c>
      <c r="J12" s="5">
        <v>2</v>
      </c>
      <c r="K12" s="5">
        <v>8</v>
      </c>
      <c r="L12" s="21">
        <f t="shared" si="2"/>
        <v>10</v>
      </c>
      <c r="M12" s="5">
        <v>6</v>
      </c>
      <c r="N12" s="5">
        <v>6</v>
      </c>
      <c r="O12" s="21">
        <f t="shared" si="4"/>
        <v>12</v>
      </c>
      <c r="P12" s="5">
        <v>5</v>
      </c>
      <c r="Q12" s="5">
        <v>15</v>
      </c>
      <c r="R12" s="21">
        <f t="shared" si="5"/>
        <v>20</v>
      </c>
      <c r="S12" s="5">
        <v>4</v>
      </c>
      <c r="T12" s="5">
        <v>8</v>
      </c>
      <c r="U12" s="21">
        <f t="shared" si="17"/>
        <v>12</v>
      </c>
      <c r="V12" s="5">
        <v>14</v>
      </c>
      <c r="W12" s="5">
        <v>3</v>
      </c>
      <c r="X12" s="21">
        <f t="shared" si="7"/>
        <v>17</v>
      </c>
      <c r="Y12" s="5">
        <v>1</v>
      </c>
      <c r="Z12" s="5">
        <v>10</v>
      </c>
      <c r="AA12" s="21">
        <f t="shared" si="8"/>
        <v>11</v>
      </c>
      <c r="AB12" s="5">
        <v>8</v>
      </c>
      <c r="AC12" s="5">
        <v>10</v>
      </c>
      <c r="AD12" s="21">
        <f t="shared" si="9"/>
        <v>18</v>
      </c>
      <c r="AE12" s="5">
        <v>5</v>
      </c>
      <c r="AF12" s="5">
        <v>8</v>
      </c>
      <c r="AG12" s="21">
        <f t="shared" si="10"/>
        <v>13</v>
      </c>
      <c r="AH12" s="5">
        <v>2</v>
      </c>
      <c r="AI12" s="5">
        <v>14</v>
      </c>
      <c r="AJ12" s="21">
        <f t="shared" si="11"/>
        <v>16</v>
      </c>
      <c r="AL12" s="5">
        <v>10</v>
      </c>
      <c r="AM12" s="21">
        <f t="shared" si="12"/>
        <v>10</v>
      </c>
      <c r="AN12" s="5">
        <v>10</v>
      </c>
      <c r="AO12" s="5">
        <v>15</v>
      </c>
      <c r="AP12" s="21">
        <f t="shared" si="13"/>
        <v>25</v>
      </c>
      <c r="AQ12" s="5">
        <v>3</v>
      </c>
      <c r="AR12" s="5">
        <v>16</v>
      </c>
      <c r="AS12" s="21">
        <f t="shared" si="14"/>
        <v>19</v>
      </c>
      <c r="AT12" s="6">
        <f t="shared" si="15"/>
        <v>66</v>
      </c>
      <c r="AU12" s="6">
        <f t="shared" si="16"/>
        <v>141</v>
      </c>
    </row>
    <row r="13" spans="1:47" s="5" customFormat="1" ht="14.5" customHeight="1" x14ac:dyDescent="0.35">
      <c r="A13" s="4" t="s">
        <v>8</v>
      </c>
      <c r="B13" s="5" t="s">
        <v>73</v>
      </c>
      <c r="C13"/>
      <c r="D13" s="5">
        <v>1</v>
      </c>
      <c r="E13">
        <v>8</v>
      </c>
      <c r="F13" s="21">
        <f t="shared" si="0"/>
        <v>9</v>
      </c>
      <c r="G13" s="5">
        <v>5</v>
      </c>
      <c r="H13" s="5">
        <v>10</v>
      </c>
      <c r="I13" s="21">
        <f t="shared" si="1"/>
        <v>15</v>
      </c>
      <c r="J13" s="5">
        <v>2</v>
      </c>
      <c r="K13" s="5">
        <v>8</v>
      </c>
      <c r="L13" s="21">
        <f t="shared" si="2"/>
        <v>10</v>
      </c>
      <c r="M13" s="5">
        <v>6</v>
      </c>
      <c r="N13" s="5">
        <v>6</v>
      </c>
      <c r="O13" s="21">
        <f t="shared" si="4"/>
        <v>12</v>
      </c>
      <c r="P13" s="5">
        <v>2</v>
      </c>
      <c r="Q13" s="5">
        <v>18</v>
      </c>
      <c r="R13" s="21">
        <f t="shared" si="5"/>
        <v>20</v>
      </c>
      <c r="S13" s="5">
        <f t="shared" si="18"/>
        <v>2</v>
      </c>
      <c r="T13" s="5">
        <v>10</v>
      </c>
      <c r="U13" s="21">
        <f t="shared" si="17"/>
        <v>12</v>
      </c>
      <c r="V13" s="5">
        <v>2</v>
      </c>
      <c r="W13" s="5">
        <v>15</v>
      </c>
      <c r="X13" s="21">
        <f t="shared" si="7"/>
        <v>17</v>
      </c>
      <c r="Y13" s="5">
        <v>1</v>
      </c>
      <c r="Z13" s="5">
        <v>10</v>
      </c>
      <c r="AA13" s="21">
        <f t="shared" si="8"/>
        <v>11</v>
      </c>
      <c r="AB13" s="5">
        <v>6</v>
      </c>
      <c r="AC13" s="5">
        <v>12</v>
      </c>
      <c r="AD13" s="21">
        <f t="shared" si="9"/>
        <v>18</v>
      </c>
      <c r="AE13" s="5">
        <v>3</v>
      </c>
      <c r="AF13" s="5">
        <v>10</v>
      </c>
      <c r="AG13" s="21">
        <f t="shared" si="10"/>
        <v>13</v>
      </c>
      <c r="AH13" s="5">
        <v>5</v>
      </c>
      <c r="AI13" s="5">
        <v>11</v>
      </c>
      <c r="AJ13" s="21">
        <f t="shared" si="11"/>
        <v>16</v>
      </c>
      <c r="AK13" s="5">
        <v>2</v>
      </c>
      <c r="AL13" s="5">
        <v>8</v>
      </c>
      <c r="AM13" s="21">
        <f t="shared" si="12"/>
        <v>10</v>
      </c>
      <c r="AN13" s="5">
        <v>5</v>
      </c>
      <c r="AO13" s="5">
        <v>20</v>
      </c>
      <c r="AP13" s="21">
        <f t="shared" si="13"/>
        <v>25</v>
      </c>
      <c r="AQ13" s="5">
        <v>5</v>
      </c>
      <c r="AR13" s="5">
        <v>14</v>
      </c>
      <c r="AS13" s="21">
        <f t="shared" si="14"/>
        <v>19</v>
      </c>
      <c r="AT13" s="6">
        <f t="shared" si="15"/>
        <v>47</v>
      </c>
      <c r="AU13" s="6">
        <f t="shared" si="16"/>
        <v>160</v>
      </c>
    </row>
    <row r="14" spans="1:47" s="5" customFormat="1" x14ac:dyDescent="0.35">
      <c r="A14" s="4" t="s">
        <v>8</v>
      </c>
      <c r="B14" s="5" t="s">
        <v>90</v>
      </c>
      <c r="C14"/>
      <c r="D14" s="5">
        <v>4</v>
      </c>
      <c r="E14" s="5">
        <v>5</v>
      </c>
      <c r="F14" s="21">
        <f t="shared" si="0"/>
        <v>9</v>
      </c>
      <c r="G14" s="5">
        <v>6</v>
      </c>
      <c r="H14" s="5">
        <v>9</v>
      </c>
      <c r="I14" s="21">
        <f t="shared" si="1"/>
        <v>15</v>
      </c>
      <c r="J14" s="5">
        <v>3</v>
      </c>
      <c r="K14" s="5">
        <v>7</v>
      </c>
      <c r="L14" s="21">
        <f t="shared" si="2"/>
        <v>10</v>
      </c>
      <c r="M14" s="5">
        <v>2</v>
      </c>
      <c r="N14" s="5">
        <v>10</v>
      </c>
      <c r="O14" s="21">
        <f t="shared" si="4"/>
        <v>12</v>
      </c>
      <c r="P14" s="5">
        <v>10</v>
      </c>
      <c r="Q14" s="5">
        <v>10</v>
      </c>
      <c r="R14" s="21">
        <f t="shared" si="5"/>
        <v>20</v>
      </c>
      <c r="S14" s="5">
        <f t="shared" si="18"/>
        <v>10</v>
      </c>
      <c r="T14" s="5">
        <v>2</v>
      </c>
      <c r="U14" s="21">
        <f t="shared" si="17"/>
        <v>12</v>
      </c>
      <c r="V14" s="5">
        <v>11</v>
      </c>
      <c r="W14" s="5">
        <v>6</v>
      </c>
      <c r="X14" s="21">
        <f t="shared" si="7"/>
        <v>17</v>
      </c>
      <c r="Y14" s="5">
        <v>4</v>
      </c>
      <c r="Z14" s="5">
        <v>7</v>
      </c>
      <c r="AA14" s="21">
        <f t="shared" si="8"/>
        <v>11</v>
      </c>
      <c r="AB14" s="5">
        <v>3</v>
      </c>
      <c r="AC14" s="5">
        <v>15</v>
      </c>
      <c r="AD14" s="21">
        <f t="shared" si="9"/>
        <v>18</v>
      </c>
      <c r="AE14" s="5">
        <v>6</v>
      </c>
      <c r="AF14" s="5">
        <v>7</v>
      </c>
      <c r="AG14" s="21">
        <f t="shared" si="10"/>
        <v>13</v>
      </c>
      <c r="AH14" s="5">
        <v>3</v>
      </c>
      <c r="AI14" s="5">
        <v>13</v>
      </c>
      <c r="AJ14" s="21">
        <f t="shared" si="11"/>
        <v>16</v>
      </c>
      <c r="AK14" s="5">
        <v>1</v>
      </c>
      <c r="AL14" s="5">
        <v>9</v>
      </c>
      <c r="AM14" s="21">
        <f t="shared" si="12"/>
        <v>10</v>
      </c>
      <c r="AN14" s="5">
        <v>7</v>
      </c>
      <c r="AO14" s="5">
        <v>18</v>
      </c>
      <c r="AP14" s="21">
        <f t="shared" si="13"/>
        <v>25</v>
      </c>
      <c r="AQ14" s="5">
        <v>5</v>
      </c>
      <c r="AR14" s="5">
        <v>14</v>
      </c>
      <c r="AS14" s="21">
        <f t="shared" si="14"/>
        <v>19</v>
      </c>
      <c r="AT14" s="6">
        <f t="shared" si="15"/>
        <v>75</v>
      </c>
      <c r="AU14" s="6">
        <f t="shared" si="16"/>
        <v>132</v>
      </c>
    </row>
    <row r="15" spans="1:47" x14ac:dyDescent="0.35">
      <c r="A15" s="4" t="s">
        <v>8</v>
      </c>
      <c r="B15" s="5" t="s">
        <v>89</v>
      </c>
      <c r="D15" s="5">
        <v>2</v>
      </c>
      <c r="E15" s="5">
        <v>7</v>
      </c>
      <c r="F15" s="21">
        <f t="shared" si="0"/>
        <v>9</v>
      </c>
      <c r="G15" s="5">
        <v>6</v>
      </c>
      <c r="H15" s="5">
        <v>9</v>
      </c>
      <c r="I15" s="21">
        <f t="shared" si="1"/>
        <v>15</v>
      </c>
      <c r="J15" s="5"/>
      <c r="K15" s="5">
        <v>10</v>
      </c>
      <c r="L15" s="21">
        <f t="shared" si="2"/>
        <v>10</v>
      </c>
      <c r="M15" s="5">
        <v>5</v>
      </c>
      <c r="N15" s="5">
        <v>7</v>
      </c>
      <c r="O15" s="21">
        <f t="shared" si="4"/>
        <v>12</v>
      </c>
      <c r="P15" s="5">
        <v>10</v>
      </c>
      <c r="Q15" s="5">
        <v>10</v>
      </c>
      <c r="R15" s="21">
        <f t="shared" si="5"/>
        <v>20</v>
      </c>
      <c r="S15" s="5">
        <f t="shared" si="18"/>
        <v>10</v>
      </c>
      <c r="T15" s="5">
        <v>2</v>
      </c>
      <c r="U15" s="21">
        <f t="shared" si="17"/>
        <v>12</v>
      </c>
      <c r="V15" s="5">
        <v>11</v>
      </c>
      <c r="W15" s="5">
        <v>6</v>
      </c>
      <c r="X15" s="21">
        <f t="shared" si="7"/>
        <v>17</v>
      </c>
      <c r="Y15" s="5">
        <v>3</v>
      </c>
      <c r="Z15" s="5">
        <v>8</v>
      </c>
      <c r="AA15" s="21">
        <f t="shared" si="8"/>
        <v>11</v>
      </c>
      <c r="AB15" s="5">
        <v>8</v>
      </c>
      <c r="AC15" s="5">
        <v>10</v>
      </c>
      <c r="AD15" s="21">
        <f t="shared" si="9"/>
        <v>18</v>
      </c>
      <c r="AE15" s="5">
        <v>3</v>
      </c>
      <c r="AF15" s="5">
        <v>10</v>
      </c>
      <c r="AG15" s="21">
        <f t="shared" si="10"/>
        <v>13</v>
      </c>
      <c r="AH15" s="5">
        <v>8</v>
      </c>
      <c r="AI15" s="5">
        <v>8</v>
      </c>
      <c r="AJ15" s="21">
        <f t="shared" si="11"/>
        <v>16</v>
      </c>
      <c r="AK15" s="5">
        <v>2</v>
      </c>
      <c r="AL15" s="5">
        <v>8</v>
      </c>
      <c r="AM15" s="21">
        <f t="shared" si="12"/>
        <v>10</v>
      </c>
      <c r="AN15" s="5">
        <v>5</v>
      </c>
      <c r="AO15" s="5">
        <v>20</v>
      </c>
      <c r="AP15" s="21">
        <f t="shared" si="13"/>
        <v>25</v>
      </c>
      <c r="AQ15" s="5"/>
      <c r="AR15" s="5">
        <v>19</v>
      </c>
      <c r="AS15" s="21">
        <f t="shared" si="14"/>
        <v>19</v>
      </c>
      <c r="AT15" s="6">
        <f t="shared" si="15"/>
        <v>73</v>
      </c>
      <c r="AU15" s="6">
        <f t="shared" si="16"/>
        <v>134</v>
      </c>
    </row>
    <row r="16" spans="1:47" x14ac:dyDescent="0.35">
      <c r="A16" s="4" t="s">
        <v>8</v>
      </c>
      <c r="B16" s="5" t="s">
        <v>87</v>
      </c>
      <c r="D16" s="5">
        <v>9</v>
      </c>
      <c r="E16" s="5"/>
      <c r="F16" s="21">
        <f t="shared" si="0"/>
        <v>9</v>
      </c>
      <c r="G16" s="5">
        <v>5</v>
      </c>
      <c r="H16" s="5">
        <v>10</v>
      </c>
      <c r="I16" s="21">
        <f t="shared" si="1"/>
        <v>15</v>
      </c>
      <c r="J16" s="5">
        <v>1</v>
      </c>
      <c r="K16" s="5">
        <v>9</v>
      </c>
      <c r="L16" s="21">
        <f t="shared" si="2"/>
        <v>10</v>
      </c>
      <c r="M16" s="5"/>
      <c r="N16" s="5">
        <v>12</v>
      </c>
      <c r="O16" s="21">
        <f t="shared" si="4"/>
        <v>12</v>
      </c>
      <c r="P16" s="5">
        <v>3</v>
      </c>
      <c r="Q16" s="5">
        <v>17</v>
      </c>
      <c r="R16" s="21">
        <f t="shared" si="5"/>
        <v>20</v>
      </c>
      <c r="S16" s="5">
        <v>3</v>
      </c>
      <c r="T16" s="5">
        <v>9</v>
      </c>
      <c r="U16" s="21">
        <f t="shared" si="17"/>
        <v>12</v>
      </c>
      <c r="V16" s="5">
        <v>7</v>
      </c>
      <c r="W16" s="5">
        <v>10</v>
      </c>
      <c r="X16" s="21">
        <f t="shared" si="7"/>
        <v>17</v>
      </c>
      <c r="Y16" s="5">
        <v>3</v>
      </c>
      <c r="Z16" s="5">
        <v>8</v>
      </c>
      <c r="AA16" s="21">
        <f t="shared" si="8"/>
        <v>11</v>
      </c>
      <c r="AB16" s="5">
        <v>7</v>
      </c>
      <c r="AC16" s="5">
        <v>11</v>
      </c>
      <c r="AD16" s="21">
        <f t="shared" si="9"/>
        <v>18</v>
      </c>
      <c r="AE16" s="5">
        <v>4</v>
      </c>
      <c r="AF16" s="5">
        <v>9</v>
      </c>
      <c r="AG16" s="21">
        <f t="shared" si="10"/>
        <v>13</v>
      </c>
      <c r="AH16" s="5">
        <v>5</v>
      </c>
      <c r="AI16" s="5">
        <v>11</v>
      </c>
      <c r="AJ16" s="21">
        <f t="shared" si="11"/>
        <v>16</v>
      </c>
      <c r="AK16" s="5"/>
      <c r="AL16" s="5">
        <v>10</v>
      </c>
      <c r="AM16" s="21">
        <f t="shared" si="12"/>
        <v>10</v>
      </c>
      <c r="AN16" s="5">
        <v>9</v>
      </c>
      <c r="AO16" s="5">
        <v>16</v>
      </c>
      <c r="AP16" s="21">
        <f t="shared" si="13"/>
        <v>25</v>
      </c>
      <c r="AQ16" s="5">
        <v>11</v>
      </c>
      <c r="AR16" s="5">
        <v>8</v>
      </c>
      <c r="AS16" s="21">
        <f t="shared" si="14"/>
        <v>19</v>
      </c>
      <c r="AT16" s="6">
        <f t="shared" si="15"/>
        <v>67</v>
      </c>
      <c r="AU16" s="6">
        <f t="shared" si="16"/>
        <v>140</v>
      </c>
    </row>
    <row r="17" spans="1:48" x14ac:dyDescent="0.35">
      <c r="A17" s="4" t="s">
        <v>8</v>
      </c>
      <c r="B17" s="5" t="s">
        <v>75</v>
      </c>
      <c r="D17" s="5"/>
      <c r="E17" s="5">
        <v>9</v>
      </c>
      <c r="F17" s="21">
        <f t="shared" si="0"/>
        <v>9</v>
      </c>
      <c r="G17" s="5">
        <v>7</v>
      </c>
      <c r="H17" s="5">
        <v>8</v>
      </c>
      <c r="I17" s="21">
        <f t="shared" si="1"/>
        <v>15</v>
      </c>
      <c r="J17" s="5">
        <v>5</v>
      </c>
      <c r="K17" s="5">
        <v>5</v>
      </c>
      <c r="L17" s="21">
        <f t="shared" si="2"/>
        <v>10</v>
      </c>
      <c r="M17" s="5">
        <v>3</v>
      </c>
      <c r="N17" s="5">
        <v>9</v>
      </c>
      <c r="O17" s="21">
        <f t="shared" si="4"/>
        <v>12</v>
      </c>
      <c r="P17" s="5">
        <v>4</v>
      </c>
      <c r="Q17" s="5">
        <v>16</v>
      </c>
      <c r="R17" s="21">
        <f t="shared" si="5"/>
        <v>20</v>
      </c>
      <c r="S17" s="5">
        <v>6</v>
      </c>
      <c r="T17" s="5">
        <v>6</v>
      </c>
      <c r="U17" s="21">
        <f t="shared" si="17"/>
        <v>12</v>
      </c>
      <c r="V17" s="5">
        <v>13</v>
      </c>
      <c r="W17" s="5">
        <v>4</v>
      </c>
      <c r="X17" s="21">
        <f t="shared" si="7"/>
        <v>17</v>
      </c>
      <c r="Y17">
        <v>2</v>
      </c>
      <c r="Z17" s="5">
        <v>9</v>
      </c>
      <c r="AA17" s="21">
        <f t="shared" si="8"/>
        <v>11</v>
      </c>
      <c r="AC17" s="5">
        <v>18</v>
      </c>
      <c r="AD17" s="21">
        <f t="shared" si="9"/>
        <v>18</v>
      </c>
      <c r="AE17" s="5">
        <v>7</v>
      </c>
      <c r="AF17" s="5">
        <v>6</v>
      </c>
      <c r="AG17" s="21">
        <f t="shared" si="10"/>
        <v>13</v>
      </c>
      <c r="AH17" s="5">
        <v>7</v>
      </c>
      <c r="AI17" s="5">
        <v>9</v>
      </c>
      <c r="AJ17" s="21">
        <f t="shared" si="11"/>
        <v>16</v>
      </c>
      <c r="AK17" s="5"/>
      <c r="AL17" s="5">
        <v>10</v>
      </c>
      <c r="AM17" s="21">
        <f t="shared" si="12"/>
        <v>10</v>
      </c>
      <c r="AN17" s="5">
        <v>7</v>
      </c>
      <c r="AO17" s="5">
        <v>18</v>
      </c>
      <c r="AP17" s="21">
        <f t="shared" si="13"/>
        <v>25</v>
      </c>
      <c r="AQ17" s="5">
        <v>2</v>
      </c>
      <c r="AR17" s="5">
        <v>17</v>
      </c>
      <c r="AS17" s="21">
        <f t="shared" si="14"/>
        <v>19</v>
      </c>
      <c r="AT17" s="6">
        <f t="shared" si="15"/>
        <v>63</v>
      </c>
      <c r="AU17" s="6">
        <f t="shared" si="16"/>
        <v>144</v>
      </c>
    </row>
    <row r="18" spans="1:48" x14ac:dyDescent="0.35">
      <c r="A18" s="4" t="s">
        <v>9</v>
      </c>
      <c r="B18" s="5" t="s">
        <v>76</v>
      </c>
      <c r="D18">
        <v>3</v>
      </c>
      <c r="E18">
        <v>6</v>
      </c>
      <c r="F18" s="21">
        <f t="shared" si="0"/>
        <v>9</v>
      </c>
      <c r="G18">
        <v>5</v>
      </c>
      <c r="H18" s="5">
        <v>10</v>
      </c>
      <c r="I18" s="21">
        <f t="shared" si="1"/>
        <v>15</v>
      </c>
      <c r="J18">
        <v>3</v>
      </c>
      <c r="K18" s="5">
        <v>7</v>
      </c>
      <c r="L18" s="21">
        <f t="shared" si="2"/>
        <v>10</v>
      </c>
      <c r="M18" s="5">
        <v>2</v>
      </c>
      <c r="N18" s="5">
        <v>10</v>
      </c>
      <c r="O18" s="21">
        <f t="shared" si="4"/>
        <v>12</v>
      </c>
      <c r="P18">
        <v>2</v>
      </c>
      <c r="Q18">
        <v>18</v>
      </c>
      <c r="R18" s="21">
        <f t="shared" si="5"/>
        <v>20</v>
      </c>
      <c r="S18" s="5">
        <f t="shared" ref="S18:S23" si="19">P18</f>
        <v>2</v>
      </c>
      <c r="T18" s="5">
        <v>10</v>
      </c>
      <c r="U18" s="21">
        <f t="shared" si="17"/>
        <v>12</v>
      </c>
      <c r="V18" s="5">
        <v>7</v>
      </c>
      <c r="W18">
        <v>10</v>
      </c>
      <c r="X18" s="21">
        <f t="shared" si="7"/>
        <v>17</v>
      </c>
      <c r="Y18" s="5">
        <v>5</v>
      </c>
      <c r="Z18" s="5">
        <v>6</v>
      </c>
      <c r="AA18" s="21">
        <f t="shared" si="8"/>
        <v>11</v>
      </c>
      <c r="AB18" s="5">
        <v>7</v>
      </c>
      <c r="AC18">
        <v>11</v>
      </c>
      <c r="AD18" s="21">
        <f t="shared" si="9"/>
        <v>18</v>
      </c>
      <c r="AE18" s="5">
        <v>3</v>
      </c>
      <c r="AF18" s="5">
        <v>10</v>
      </c>
      <c r="AG18" s="21">
        <f t="shared" si="10"/>
        <v>13</v>
      </c>
      <c r="AH18" s="5">
        <v>3</v>
      </c>
      <c r="AI18" s="5">
        <v>13</v>
      </c>
      <c r="AJ18" s="21">
        <f t="shared" si="11"/>
        <v>16</v>
      </c>
      <c r="AK18" s="5">
        <f>AH18</f>
        <v>3</v>
      </c>
      <c r="AL18" s="5">
        <v>7</v>
      </c>
      <c r="AM18" s="21">
        <f t="shared" si="12"/>
        <v>10</v>
      </c>
      <c r="AN18" s="5">
        <v>7</v>
      </c>
      <c r="AO18" s="5">
        <v>18</v>
      </c>
      <c r="AP18" s="21">
        <f t="shared" si="13"/>
        <v>25</v>
      </c>
      <c r="AQ18" s="5">
        <v>3</v>
      </c>
      <c r="AR18" s="5">
        <v>16</v>
      </c>
      <c r="AS18" s="21">
        <f t="shared" si="14"/>
        <v>19</v>
      </c>
      <c r="AT18" s="6">
        <f t="shared" si="15"/>
        <v>55</v>
      </c>
      <c r="AU18" s="6">
        <f t="shared" si="16"/>
        <v>152</v>
      </c>
    </row>
    <row r="19" spans="1:48" x14ac:dyDescent="0.35">
      <c r="A19" s="4" t="s">
        <v>9</v>
      </c>
      <c r="B19" s="5" t="s">
        <v>77</v>
      </c>
      <c r="D19">
        <v>5</v>
      </c>
      <c r="E19" s="5">
        <v>4</v>
      </c>
      <c r="F19" s="21">
        <f t="shared" si="0"/>
        <v>9</v>
      </c>
      <c r="G19">
        <v>6</v>
      </c>
      <c r="H19" s="5">
        <v>9</v>
      </c>
      <c r="I19" s="21">
        <f t="shared" si="1"/>
        <v>15</v>
      </c>
      <c r="J19">
        <v>3</v>
      </c>
      <c r="K19" s="5">
        <v>7</v>
      </c>
      <c r="L19" s="21">
        <f t="shared" si="2"/>
        <v>10</v>
      </c>
      <c r="M19" s="5">
        <v>2</v>
      </c>
      <c r="N19" s="5">
        <v>10</v>
      </c>
      <c r="O19" s="21">
        <f t="shared" si="4"/>
        <v>12</v>
      </c>
      <c r="P19">
        <v>5</v>
      </c>
      <c r="Q19" s="5">
        <v>15</v>
      </c>
      <c r="R19" s="21">
        <f t="shared" si="5"/>
        <v>20</v>
      </c>
      <c r="S19" s="5">
        <f t="shared" si="19"/>
        <v>5</v>
      </c>
      <c r="T19" s="5">
        <v>7</v>
      </c>
      <c r="U19" s="21">
        <f t="shared" si="17"/>
        <v>12</v>
      </c>
      <c r="V19" s="5">
        <v>11</v>
      </c>
      <c r="W19" s="5">
        <v>6</v>
      </c>
      <c r="X19" s="21">
        <f t="shared" si="7"/>
        <v>17</v>
      </c>
      <c r="Y19" s="5">
        <v>4</v>
      </c>
      <c r="Z19" s="5">
        <v>7</v>
      </c>
      <c r="AA19" s="21">
        <f t="shared" si="8"/>
        <v>11</v>
      </c>
      <c r="AB19" s="5">
        <v>6</v>
      </c>
      <c r="AC19" s="5">
        <v>12</v>
      </c>
      <c r="AD19" s="21">
        <f t="shared" si="9"/>
        <v>18</v>
      </c>
      <c r="AE19" s="5">
        <v>1</v>
      </c>
      <c r="AF19" s="5">
        <v>12</v>
      </c>
      <c r="AG19" s="21">
        <f t="shared" si="10"/>
        <v>13</v>
      </c>
      <c r="AH19" s="5">
        <v>2</v>
      </c>
      <c r="AI19" s="5">
        <v>14</v>
      </c>
      <c r="AJ19" s="21">
        <f t="shared" si="11"/>
        <v>16</v>
      </c>
      <c r="AK19" s="5">
        <v>3</v>
      </c>
      <c r="AL19" s="5">
        <v>7</v>
      </c>
      <c r="AM19" s="21">
        <f t="shared" si="12"/>
        <v>10</v>
      </c>
      <c r="AN19" s="5">
        <v>7</v>
      </c>
      <c r="AO19" s="5">
        <v>18</v>
      </c>
      <c r="AP19" s="21">
        <f t="shared" si="13"/>
        <v>25</v>
      </c>
      <c r="AQ19" s="5">
        <v>1</v>
      </c>
      <c r="AR19" s="5">
        <f t="shared" ref="AQ19:AR30" si="20">AO19</f>
        <v>18</v>
      </c>
      <c r="AS19" s="21">
        <f t="shared" si="14"/>
        <v>19</v>
      </c>
      <c r="AT19" s="6">
        <f t="shared" si="15"/>
        <v>61</v>
      </c>
      <c r="AU19" s="6">
        <f t="shared" si="16"/>
        <v>146</v>
      </c>
    </row>
    <row r="20" spans="1:48" x14ac:dyDescent="0.35">
      <c r="A20" s="4" t="s">
        <v>9</v>
      </c>
      <c r="B20" s="5" t="s">
        <v>78</v>
      </c>
      <c r="D20">
        <v>2</v>
      </c>
      <c r="E20" s="5">
        <v>7</v>
      </c>
      <c r="F20" s="21">
        <f t="shared" si="0"/>
        <v>9</v>
      </c>
      <c r="G20">
        <v>5</v>
      </c>
      <c r="H20" s="5">
        <v>10</v>
      </c>
      <c r="I20" s="21">
        <f t="shared" si="1"/>
        <v>15</v>
      </c>
      <c r="J20">
        <v>7</v>
      </c>
      <c r="K20" s="5">
        <v>3</v>
      </c>
      <c r="L20" s="21">
        <f t="shared" si="2"/>
        <v>10</v>
      </c>
      <c r="M20" s="5">
        <f t="shared" si="3"/>
        <v>7</v>
      </c>
      <c r="N20" s="5">
        <v>5</v>
      </c>
      <c r="O20" s="21">
        <f t="shared" si="4"/>
        <v>12</v>
      </c>
      <c r="P20">
        <v>5</v>
      </c>
      <c r="Q20" s="5">
        <v>15</v>
      </c>
      <c r="R20" s="21">
        <f t="shared" si="5"/>
        <v>20</v>
      </c>
      <c r="S20" s="5">
        <f t="shared" si="19"/>
        <v>5</v>
      </c>
      <c r="T20" s="5">
        <v>7</v>
      </c>
      <c r="U20" s="21">
        <f t="shared" si="17"/>
        <v>12</v>
      </c>
      <c r="V20" s="5">
        <v>11</v>
      </c>
      <c r="W20" s="5">
        <v>6</v>
      </c>
      <c r="X20" s="21">
        <f t="shared" si="7"/>
        <v>17</v>
      </c>
      <c r="Y20" s="5">
        <v>5</v>
      </c>
      <c r="Z20" s="5">
        <v>6</v>
      </c>
      <c r="AA20" s="21">
        <f t="shared" si="8"/>
        <v>11</v>
      </c>
      <c r="AB20" s="5">
        <v>9</v>
      </c>
      <c r="AC20" s="5">
        <v>9</v>
      </c>
      <c r="AD20" s="21">
        <f t="shared" si="9"/>
        <v>18</v>
      </c>
      <c r="AE20" s="5">
        <v>4</v>
      </c>
      <c r="AF20" s="5">
        <v>9</v>
      </c>
      <c r="AG20" s="21">
        <f t="shared" si="10"/>
        <v>13</v>
      </c>
      <c r="AH20" s="5">
        <v>6</v>
      </c>
      <c r="AI20" s="5">
        <v>10</v>
      </c>
      <c r="AJ20" s="21">
        <f t="shared" si="11"/>
        <v>16</v>
      </c>
      <c r="AK20" s="5"/>
      <c r="AL20" s="5">
        <f>AI20</f>
        <v>10</v>
      </c>
      <c r="AM20" s="21">
        <f t="shared" si="12"/>
        <v>10</v>
      </c>
      <c r="AN20" s="5">
        <v>3</v>
      </c>
      <c r="AO20" s="5">
        <v>22</v>
      </c>
      <c r="AP20" s="21">
        <f t="shared" si="13"/>
        <v>25</v>
      </c>
      <c r="AQ20" s="5">
        <f t="shared" si="20"/>
        <v>3</v>
      </c>
      <c r="AR20" s="5">
        <v>16</v>
      </c>
      <c r="AS20" s="21">
        <f t="shared" si="14"/>
        <v>19</v>
      </c>
      <c r="AT20" s="6">
        <f t="shared" si="15"/>
        <v>72</v>
      </c>
      <c r="AU20" s="6">
        <f t="shared" si="16"/>
        <v>135</v>
      </c>
    </row>
    <row r="21" spans="1:48" x14ac:dyDescent="0.35">
      <c r="A21" s="4" t="s">
        <v>9</v>
      </c>
      <c r="B21" s="5" t="s">
        <v>79</v>
      </c>
      <c r="D21">
        <v>5</v>
      </c>
      <c r="E21" s="5">
        <v>4</v>
      </c>
      <c r="F21" s="21">
        <f t="shared" si="0"/>
        <v>9</v>
      </c>
      <c r="G21">
        <v>5</v>
      </c>
      <c r="H21" s="5">
        <v>10</v>
      </c>
      <c r="I21" s="21">
        <f t="shared" si="1"/>
        <v>15</v>
      </c>
      <c r="J21">
        <v>2</v>
      </c>
      <c r="K21" s="5">
        <v>8</v>
      </c>
      <c r="L21" s="21">
        <f t="shared" si="2"/>
        <v>10</v>
      </c>
      <c r="M21" s="5">
        <f t="shared" si="3"/>
        <v>2</v>
      </c>
      <c r="N21" s="5">
        <v>10</v>
      </c>
      <c r="O21" s="21">
        <f t="shared" si="4"/>
        <v>12</v>
      </c>
      <c r="P21">
        <v>5</v>
      </c>
      <c r="Q21" s="5">
        <v>15</v>
      </c>
      <c r="R21" s="21">
        <f t="shared" si="5"/>
        <v>20</v>
      </c>
      <c r="S21" s="5">
        <f t="shared" si="19"/>
        <v>5</v>
      </c>
      <c r="T21" s="5">
        <v>7</v>
      </c>
      <c r="U21" s="21">
        <f t="shared" si="17"/>
        <v>12</v>
      </c>
      <c r="V21" s="5">
        <v>10</v>
      </c>
      <c r="W21" s="5">
        <v>7</v>
      </c>
      <c r="X21" s="21">
        <f t="shared" si="7"/>
        <v>17</v>
      </c>
      <c r="Y21" s="5">
        <v>4</v>
      </c>
      <c r="Z21" s="5">
        <v>7</v>
      </c>
      <c r="AA21" s="21">
        <f t="shared" si="8"/>
        <v>11</v>
      </c>
      <c r="AB21" s="5">
        <v>8</v>
      </c>
      <c r="AC21" s="5">
        <v>10</v>
      </c>
      <c r="AD21" s="21">
        <f t="shared" si="9"/>
        <v>18</v>
      </c>
      <c r="AE21" s="5">
        <v>5</v>
      </c>
      <c r="AF21" s="5">
        <v>8</v>
      </c>
      <c r="AG21" s="21">
        <f t="shared" si="10"/>
        <v>13</v>
      </c>
      <c r="AH21" s="5">
        <v>4</v>
      </c>
      <c r="AI21" s="5">
        <v>12</v>
      </c>
      <c r="AJ21" s="21">
        <f t="shared" si="11"/>
        <v>16</v>
      </c>
      <c r="AK21" s="5">
        <f>AH21</f>
        <v>4</v>
      </c>
      <c r="AL21" s="5">
        <v>6</v>
      </c>
      <c r="AM21" s="21">
        <f t="shared" si="12"/>
        <v>10</v>
      </c>
      <c r="AN21" s="5">
        <v>5</v>
      </c>
      <c r="AO21" s="5">
        <v>20</v>
      </c>
      <c r="AP21" s="21">
        <f t="shared" si="13"/>
        <v>25</v>
      </c>
      <c r="AQ21" s="5">
        <v>16</v>
      </c>
      <c r="AR21" s="5">
        <v>3</v>
      </c>
      <c r="AS21" s="21">
        <f t="shared" si="14"/>
        <v>19</v>
      </c>
      <c r="AT21" s="6">
        <f t="shared" si="15"/>
        <v>80</v>
      </c>
      <c r="AU21" s="6">
        <f t="shared" si="16"/>
        <v>127</v>
      </c>
    </row>
    <row r="22" spans="1:48" x14ac:dyDescent="0.35">
      <c r="A22" s="4" t="s">
        <v>9</v>
      </c>
      <c r="B22" s="5" t="s">
        <v>80</v>
      </c>
      <c r="E22">
        <v>9</v>
      </c>
      <c r="F22" s="21">
        <f t="shared" si="0"/>
        <v>9</v>
      </c>
      <c r="G22">
        <v>6</v>
      </c>
      <c r="H22" s="5">
        <v>9</v>
      </c>
      <c r="I22" s="21">
        <f t="shared" si="1"/>
        <v>15</v>
      </c>
      <c r="J22">
        <v>6</v>
      </c>
      <c r="K22" s="5">
        <v>4</v>
      </c>
      <c r="L22" s="21">
        <f t="shared" si="2"/>
        <v>10</v>
      </c>
      <c r="M22" s="5">
        <f t="shared" si="3"/>
        <v>6</v>
      </c>
      <c r="N22" s="5">
        <v>6</v>
      </c>
      <c r="O22" s="21">
        <f t="shared" si="4"/>
        <v>12</v>
      </c>
      <c r="P22">
        <v>4</v>
      </c>
      <c r="Q22">
        <v>16</v>
      </c>
      <c r="R22" s="21">
        <f t="shared" si="5"/>
        <v>20</v>
      </c>
      <c r="S22" s="5">
        <f t="shared" si="19"/>
        <v>4</v>
      </c>
      <c r="T22" s="5">
        <v>8</v>
      </c>
      <c r="U22" s="21">
        <f t="shared" si="17"/>
        <v>12</v>
      </c>
      <c r="V22" s="5"/>
      <c r="W22" s="5">
        <v>17</v>
      </c>
      <c r="X22" s="21">
        <f t="shared" si="7"/>
        <v>17</v>
      </c>
      <c r="Y22" s="5">
        <v>5</v>
      </c>
      <c r="Z22" s="5">
        <v>6</v>
      </c>
      <c r="AA22" s="21">
        <f t="shared" si="8"/>
        <v>11</v>
      </c>
      <c r="AB22" s="5">
        <v>9</v>
      </c>
      <c r="AC22" s="5">
        <v>9</v>
      </c>
      <c r="AD22" s="21">
        <f t="shared" si="9"/>
        <v>18</v>
      </c>
      <c r="AE22" s="5">
        <v>5</v>
      </c>
      <c r="AF22" s="5">
        <v>8</v>
      </c>
      <c r="AG22" s="21">
        <f t="shared" si="10"/>
        <v>13</v>
      </c>
      <c r="AH22" s="5">
        <v>2</v>
      </c>
      <c r="AI22" s="5">
        <v>14</v>
      </c>
      <c r="AJ22" s="21">
        <f t="shared" si="11"/>
        <v>16</v>
      </c>
      <c r="AK22" s="5"/>
      <c r="AL22" s="5">
        <v>10</v>
      </c>
      <c r="AM22" s="21">
        <f t="shared" si="12"/>
        <v>10</v>
      </c>
      <c r="AN22" s="5">
        <v>5</v>
      </c>
      <c r="AO22" s="5">
        <v>20</v>
      </c>
      <c r="AP22" s="21">
        <f t="shared" si="13"/>
        <v>25</v>
      </c>
      <c r="AQ22" s="5">
        <f t="shared" si="20"/>
        <v>5</v>
      </c>
      <c r="AR22" s="5">
        <v>14</v>
      </c>
      <c r="AS22" s="21">
        <f t="shared" si="14"/>
        <v>19</v>
      </c>
      <c r="AT22" s="6">
        <f t="shared" si="15"/>
        <v>57</v>
      </c>
      <c r="AU22" s="6">
        <f t="shared" si="16"/>
        <v>150</v>
      </c>
    </row>
    <row r="23" spans="1:48" x14ac:dyDescent="0.35">
      <c r="A23" s="4" t="s">
        <v>9</v>
      </c>
      <c r="B23" s="5" t="s">
        <v>77</v>
      </c>
      <c r="D23">
        <v>6</v>
      </c>
      <c r="E23" s="5">
        <v>3</v>
      </c>
      <c r="F23" s="21">
        <f t="shared" si="0"/>
        <v>9</v>
      </c>
      <c r="G23">
        <v>2</v>
      </c>
      <c r="H23" s="5">
        <v>13</v>
      </c>
      <c r="I23" s="21">
        <f t="shared" si="1"/>
        <v>15</v>
      </c>
      <c r="J23">
        <v>2</v>
      </c>
      <c r="K23" s="5">
        <v>8</v>
      </c>
      <c r="L23" s="21">
        <f t="shared" si="2"/>
        <v>10</v>
      </c>
      <c r="M23" s="5">
        <f t="shared" si="3"/>
        <v>2</v>
      </c>
      <c r="N23" s="5">
        <v>10</v>
      </c>
      <c r="O23" s="21">
        <f t="shared" si="4"/>
        <v>12</v>
      </c>
      <c r="P23">
        <v>4</v>
      </c>
      <c r="Q23">
        <v>16</v>
      </c>
      <c r="R23" s="21">
        <f t="shared" si="5"/>
        <v>20</v>
      </c>
      <c r="S23" s="5">
        <f t="shared" si="19"/>
        <v>4</v>
      </c>
      <c r="T23" s="5">
        <v>8</v>
      </c>
      <c r="U23" s="21">
        <f t="shared" si="17"/>
        <v>12</v>
      </c>
      <c r="V23" s="5">
        <v>8</v>
      </c>
      <c r="W23" s="5">
        <v>9</v>
      </c>
      <c r="X23" s="21">
        <f t="shared" si="7"/>
        <v>17</v>
      </c>
      <c r="Y23" s="5">
        <v>1</v>
      </c>
      <c r="Z23" s="5">
        <v>10</v>
      </c>
      <c r="AA23" s="21">
        <f t="shared" si="8"/>
        <v>11</v>
      </c>
      <c r="AB23" s="5">
        <v>5</v>
      </c>
      <c r="AC23" s="5">
        <v>13</v>
      </c>
      <c r="AD23" s="21">
        <f t="shared" si="9"/>
        <v>18</v>
      </c>
      <c r="AE23" s="5">
        <v>3</v>
      </c>
      <c r="AF23" s="5">
        <v>10</v>
      </c>
      <c r="AG23" s="21">
        <f t="shared" si="10"/>
        <v>13</v>
      </c>
      <c r="AH23" s="5">
        <v>4</v>
      </c>
      <c r="AI23" s="5">
        <v>12</v>
      </c>
      <c r="AJ23" s="21">
        <f t="shared" si="11"/>
        <v>16</v>
      </c>
      <c r="AK23" s="5"/>
      <c r="AL23" s="5">
        <v>10</v>
      </c>
      <c r="AM23" s="21">
        <f t="shared" si="12"/>
        <v>10</v>
      </c>
      <c r="AN23" s="5">
        <v>4</v>
      </c>
      <c r="AO23" s="5">
        <v>21</v>
      </c>
      <c r="AP23" s="21">
        <f t="shared" si="13"/>
        <v>25</v>
      </c>
      <c r="AQ23" s="5">
        <f t="shared" si="20"/>
        <v>4</v>
      </c>
      <c r="AR23" s="5">
        <v>15</v>
      </c>
      <c r="AS23" s="21">
        <f t="shared" si="14"/>
        <v>19</v>
      </c>
      <c r="AT23" s="6">
        <f t="shared" si="15"/>
        <v>49</v>
      </c>
      <c r="AU23" s="6">
        <f t="shared" si="16"/>
        <v>158</v>
      </c>
    </row>
    <row r="24" spans="1:48" x14ac:dyDescent="0.35">
      <c r="A24" s="4" t="s">
        <v>9</v>
      </c>
      <c r="B24" s="5" t="s">
        <v>81</v>
      </c>
      <c r="D24">
        <v>3</v>
      </c>
      <c r="E24" s="5">
        <v>6</v>
      </c>
      <c r="F24" s="21">
        <f t="shared" si="0"/>
        <v>9</v>
      </c>
      <c r="G24">
        <v>6</v>
      </c>
      <c r="H24" s="5">
        <v>9</v>
      </c>
      <c r="I24" s="21">
        <f t="shared" si="1"/>
        <v>15</v>
      </c>
      <c r="K24" s="5">
        <v>10</v>
      </c>
      <c r="L24" s="21">
        <f t="shared" si="2"/>
        <v>10</v>
      </c>
      <c r="M24" s="5">
        <v>1</v>
      </c>
      <c r="N24" s="5">
        <v>11</v>
      </c>
      <c r="O24" s="21">
        <f t="shared" si="4"/>
        <v>12</v>
      </c>
      <c r="P24">
        <v>15</v>
      </c>
      <c r="Q24" s="5">
        <v>5</v>
      </c>
      <c r="R24" s="21">
        <f t="shared" si="5"/>
        <v>20</v>
      </c>
      <c r="S24" s="5">
        <v>1</v>
      </c>
      <c r="T24" s="5">
        <v>11</v>
      </c>
      <c r="U24" s="21">
        <f t="shared" si="17"/>
        <v>12</v>
      </c>
      <c r="V24" s="5">
        <v>7</v>
      </c>
      <c r="W24" s="5">
        <v>10</v>
      </c>
      <c r="X24" s="21">
        <f t="shared" si="7"/>
        <v>17</v>
      </c>
      <c r="Y24" s="5">
        <v>6</v>
      </c>
      <c r="Z24" s="5">
        <v>5</v>
      </c>
      <c r="AA24" s="21">
        <f t="shared" si="8"/>
        <v>11</v>
      </c>
      <c r="AB24" s="5">
        <v>3</v>
      </c>
      <c r="AC24" s="5">
        <v>15</v>
      </c>
      <c r="AD24" s="21">
        <f t="shared" si="9"/>
        <v>18</v>
      </c>
      <c r="AE24" s="5">
        <v>3</v>
      </c>
      <c r="AF24" s="5">
        <v>10</v>
      </c>
      <c r="AG24" s="21">
        <f t="shared" si="10"/>
        <v>13</v>
      </c>
      <c r="AH24" s="5">
        <v>1</v>
      </c>
      <c r="AI24" s="5">
        <v>15</v>
      </c>
      <c r="AJ24" s="21">
        <f t="shared" si="11"/>
        <v>16</v>
      </c>
      <c r="AK24" s="5">
        <v>10</v>
      </c>
      <c r="AL24" s="5"/>
      <c r="AM24" s="21">
        <f t="shared" si="12"/>
        <v>10</v>
      </c>
      <c r="AN24" s="5">
        <v>6</v>
      </c>
      <c r="AO24" s="5">
        <v>19</v>
      </c>
      <c r="AP24" s="21">
        <f t="shared" si="13"/>
        <v>25</v>
      </c>
      <c r="AQ24" s="5">
        <f t="shared" si="20"/>
        <v>6</v>
      </c>
      <c r="AR24" s="5">
        <v>13</v>
      </c>
      <c r="AS24" s="21">
        <f t="shared" si="14"/>
        <v>19</v>
      </c>
      <c r="AT24" s="6">
        <f t="shared" si="15"/>
        <v>68</v>
      </c>
      <c r="AU24" s="6">
        <f t="shared" si="16"/>
        <v>139</v>
      </c>
    </row>
    <row r="25" spans="1:48" x14ac:dyDescent="0.35">
      <c r="A25" s="4" t="s">
        <v>10</v>
      </c>
      <c r="B25" s="5" t="s">
        <v>82</v>
      </c>
      <c r="E25" s="5">
        <v>9</v>
      </c>
      <c r="F25" s="21">
        <f t="shared" si="0"/>
        <v>9</v>
      </c>
      <c r="G25">
        <v>6</v>
      </c>
      <c r="H25" s="5">
        <v>9</v>
      </c>
      <c r="I25" s="21">
        <f t="shared" si="1"/>
        <v>15</v>
      </c>
      <c r="J25">
        <v>7</v>
      </c>
      <c r="K25">
        <v>3</v>
      </c>
      <c r="L25" s="21">
        <f t="shared" si="2"/>
        <v>10</v>
      </c>
      <c r="M25" s="5">
        <v>6</v>
      </c>
      <c r="N25" s="5">
        <v>6</v>
      </c>
      <c r="O25" s="21">
        <f t="shared" si="4"/>
        <v>12</v>
      </c>
      <c r="P25">
        <v>16</v>
      </c>
      <c r="Q25" s="5">
        <v>4</v>
      </c>
      <c r="R25" s="21">
        <f t="shared" si="5"/>
        <v>20</v>
      </c>
      <c r="S25" s="5">
        <v>4</v>
      </c>
      <c r="T25" s="5">
        <v>8</v>
      </c>
      <c r="U25" s="21">
        <f t="shared" si="17"/>
        <v>12</v>
      </c>
      <c r="V25" s="5">
        <v>13</v>
      </c>
      <c r="W25" s="5">
        <v>4</v>
      </c>
      <c r="X25" s="21">
        <f t="shared" si="7"/>
        <v>17</v>
      </c>
      <c r="Y25" s="5">
        <v>6</v>
      </c>
      <c r="Z25" s="5">
        <v>5</v>
      </c>
      <c r="AA25" s="21">
        <f t="shared" si="8"/>
        <v>11</v>
      </c>
      <c r="AB25" s="5">
        <v>3</v>
      </c>
      <c r="AC25" s="5">
        <v>15</v>
      </c>
      <c r="AD25" s="21">
        <f t="shared" si="9"/>
        <v>18</v>
      </c>
      <c r="AE25" s="5">
        <v>3</v>
      </c>
      <c r="AF25" s="5">
        <v>10</v>
      </c>
      <c r="AG25" s="21">
        <f t="shared" si="10"/>
        <v>13</v>
      </c>
      <c r="AH25" s="5">
        <v>3</v>
      </c>
      <c r="AI25" s="5">
        <v>13</v>
      </c>
      <c r="AJ25" s="21">
        <f t="shared" si="11"/>
        <v>16</v>
      </c>
      <c r="AK25" s="5">
        <v>1</v>
      </c>
      <c r="AL25" s="5">
        <v>9</v>
      </c>
      <c r="AM25" s="21">
        <f t="shared" si="12"/>
        <v>10</v>
      </c>
      <c r="AN25" s="5">
        <v>6</v>
      </c>
      <c r="AO25" s="5">
        <v>19</v>
      </c>
      <c r="AP25" s="21">
        <f t="shared" si="13"/>
        <v>25</v>
      </c>
      <c r="AQ25" s="5">
        <f t="shared" si="20"/>
        <v>6</v>
      </c>
      <c r="AR25" s="5">
        <v>13</v>
      </c>
      <c r="AS25" s="21">
        <f t="shared" si="14"/>
        <v>19</v>
      </c>
      <c r="AT25" s="6">
        <f t="shared" si="15"/>
        <v>80</v>
      </c>
      <c r="AU25" s="6">
        <f t="shared" si="16"/>
        <v>127</v>
      </c>
    </row>
    <row r="26" spans="1:48" x14ac:dyDescent="0.35">
      <c r="A26" s="4" t="s">
        <v>10</v>
      </c>
      <c r="B26" s="5" t="s">
        <v>83</v>
      </c>
      <c r="D26">
        <v>5</v>
      </c>
      <c r="E26">
        <v>4</v>
      </c>
      <c r="F26" s="21">
        <f t="shared" si="0"/>
        <v>9</v>
      </c>
      <c r="G26">
        <v>8</v>
      </c>
      <c r="H26" s="5">
        <v>7</v>
      </c>
      <c r="I26" s="21">
        <f t="shared" si="1"/>
        <v>15</v>
      </c>
      <c r="J26">
        <v>3</v>
      </c>
      <c r="K26" s="5">
        <v>7</v>
      </c>
      <c r="L26" s="21">
        <f t="shared" si="2"/>
        <v>10</v>
      </c>
      <c r="M26" s="5">
        <v>1</v>
      </c>
      <c r="N26" s="5">
        <v>11</v>
      </c>
      <c r="O26" s="21">
        <f t="shared" si="4"/>
        <v>12</v>
      </c>
      <c r="P26">
        <v>5</v>
      </c>
      <c r="Q26" s="5">
        <v>15</v>
      </c>
      <c r="R26" s="21">
        <f t="shared" si="5"/>
        <v>20</v>
      </c>
      <c r="S26" s="5">
        <v>2</v>
      </c>
      <c r="T26" s="5">
        <v>10</v>
      </c>
      <c r="U26" s="21">
        <f t="shared" si="17"/>
        <v>12</v>
      </c>
      <c r="V26" s="5">
        <v>5</v>
      </c>
      <c r="W26" s="5">
        <v>12</v>
      </c>
      <c r="X26" s="21">
        <f t="shared" si="7"/>
        <v>17</v>
      </c>
      <c r="Y26" s="5">
        <v>4</v>
      </c>
      <c r="Z26" s="5">
        <v>7</v>
      </c>
      <c r="AA26" s="21">
        <f t="shared" si="8"/>
        <v>11</v>
      </c>
      <c r="AB26" s="5">
        <v>3</v>
      </c>
      <c r="AC26" s="5">
        <v>15</v>
      </c>
      <c r="AD26" s="21">
        <f t="shared" si="9"/>
        <v>18</v>
      </c>
      <c r="AE26" s="5"/>
      <c r="AF26" s="5">
        <v>13</v>
      </c>
      <c r="AG26" s="21">
        <f t="shared" si="10"/>
        <v>13</v>
      </c>
      <c r="AH26" s="5">
        <v>6</v>
      </c>
      <c r="AI26" s="5">
        <v>10</v>
      </c>
      <c r="AJ26" s="21">
        <f t="shared" si="11"/>
        <v>16</v>
      </c>
      <c r="AK26" s="5">
        <v>3</v>
      </c>
      <c r="AL26" s="5">
        <v>7</v>
      </c>
      <c r="AM26" s="21">
        <f t="shared" si="12"/>
        <v>10</v>
      </c>
      <c r="AN26" s="5">
        <v>3</v>
      </c>
      <c r="AO26" s="5">
        <v>22</v>
      </c>
      <c r="AP26" s="21">
        <f t="shared" si="13"/>
        <v>25</v>
      </c>
      <c r="AQ26" s="5">
        <f t="shared" si="20"/>
        <v>3</v>
      </c>
      <c r="AR26" s="5">
        <v>16</v>
      </c>
      <c r="AS26" s="21">
        <f t="shared" si="14"/>
        <v>19</v>
      </c>
      <c r="AT26" s="6">
        <f t="shared" si="15"/>
        <v>51</v>
      </c>
      <c r="AU26" s="6">
        <f t="shared" si="16"/>
        <v>156</v>
      </c>
    </row>
    <row r="27" spans="1:48" x14ac:dyDescent="0.35">
      <c r="A27" s="4" t="s">
        <v>10</v>
      </c>
      <c r="B27" s="5" t="s">
        <v>84</v>
      </c>
      <c r="D27">
        <v>4</v>
      </c>
      <c r="E27">
        <v>5</v>
      </c>
      <c r="F27" s="21">
        <f t="shared" si="0"/>
        <v>9</v>
      </c>
      <c r="H27" s="5">
        <v>15</v>
      </c>
      <c r="I27" s="21">
        <f t="shared" si="1"/>
        <v>15</v>
      </c>
      <c r="J27">
        <v>2</v>
      </c>
      <c r="K27" s="5">
        <v>8</v>
      </c>
      <c r="L27" s="21">
        <f t="shared" si="2"/>
        <v>10</v>
      </c>
      <c r="M27" s="5">
        <v>6</v>
      </c>
      <c r="N27" s="5">
        <v>6</v>
      </c>
      <c r="O27" s="21">
        <f t="shared" si="4"/>
        <v>12</v>
      </c>
      <c r="P27">
        <v>4</v>
      </c>
      <c r="Q27" s="5">
        <v>16</v>
      </c>
      <c r="R27" s="21">
        <f t="shared" si="5"/>
        <v>20</v>
      </c>
      <c r="S27" s="5">
        <v>2</v>
      </c>
      <c r="T27" s="5">
        <v>10</v>
      </c>
      <c r="U27" s="21">
        <f t="shared" si="17"/>
        <v>12</v>
      </c>
      <c r="V27" s="5">
        <v>4</v>
      </c>
      <c r="W27">
        <v>13</v>
      </c>
      <c r="X27" s="21">
        <f t="shared" si="7"/>
        <v>17</v>
      </c>
      <c r="Y27" s="5">
        <v>6</v>
      </c>
      <c r="Z27" s="5">
        <v>5</v>
      </c>
      <c r="AA27" s="21">
        <f t="shared" si="8"/>
        <v>11</v>
      </c>
      <c r="AB27" s="5">
        <v>3</v>
      </c>
      <c r="AC27" s="5">
        <v>15</v>
      </c>
      <c r="AD27" s="21">
        <f t="shared" si="9"/>
        <v>18</v>
      </c>
      <c r="AE27" s="5">
        <v>3</v>
      </c>
      <c r="AF27" s="5">
        <v>10</v>
      </c>
      <c r="AG27" s="21">
        <f t="shared" si="10"/>
        <v>13</v>
      </c>
      <c r="AH27" s="5">
        <v>6</v>
      </c>
      <c r="AI27" s="5">
        <v>10</v>
      </c>
      <c r="AJ27" s="21">
        <f t="shared" si="11"/>
        <v>16</v>
      </c>
      <c r="AK27" s="5">
        <v>2</v>
      </c>
      <c r="AL27" s="5">
        <v>8</v>
      </c>
      <c r="AM27" s="21">
        <f t="shared" si="12"/>
        <v>10</v>
      </c>
      <c r="AN27" s="5">
        <v>6</v>
      </c>
      <c r="AO27" s="5">
        <v>19</v>
      </c>
      <c r="AP27" s="21">
        <f t="shared" si="13"/>
        <v>25</v>
      </c>
      <c r="AQ27" s="5">
        <v>3</v>
      </c>
      <c r="AR27" s="5">
        <v>16</v>
      </c>
      <c r="AS27" s="21">
        <f t="shared" si="14"/>
        <v>19</v>
      </c>
      <c r="AT27" s="6">
        <f t="shared" si="15"/>
        <v>51</v>
      </c>
      <c r="AU27" s="6">
        <f t="shared" si="16"/>
        <v>156</v>
      </c>
    </row>
    <row r="28" spans="1:48" x14ac:dyDescent="0.35">
      <c r="A28" s="4" t="s">
        <v>10</v>
      </c>
      <c r="B28" s="5" t="s">
        <v>85</v>
      </c>
      <c r="D28">
        <v>3</v>
      </c>
      <c r="E28">
        <v>6</v>
      </c>
      <c r="F28" s="21">
        <f t="shared" si="0"/>
        <v>9</v>
      </c>
      <c r="G28">
        <v>6</v>
      </c>
      <c r="H28" s="5">
        <v>9</v>
      </c>
      <c r="I28" s="21">
        <f t="shared" si="1"/>
        <v>15</v>
      </c>
      <c r="J28">
        <v>2</v>
      </c>
      <c r="K28" s="5">
        <v>8</v>
      </c>
      <c r="L28" s="21">
        <f t="shared" si="2"/>
        <v>10</v>
      </c>
      <c r="M28" s="5"/>
      <c r="N28" s="5">
        <v>12</v>
      </c>
      <c r="O28" s="21">
        <f t="shared" si="4"/>
        <v>12</v>
      </c>
      <c r="P28" s="5">
        <v>5</v>
      </c>
      <c r="Q28" s="5">
        <v>15</v>
      </c>
      <c r="R28" s="21">
        <f t="shared" si="5"/>
        <v>20</v>
      </c>
      <c r="S28" s="5">
        <f>P28</f>
        <v>5</v>
      </c>
      <c r="T28" s="5">
        <v>7</v>
      </c>
      <c r="U28" s="21">
        <f t="shared" si="17"/>
        <v>12</v>
      </c>
      <c r="V28" s="5">
        <v>7</v>
      </c>
      <c r="W28" s="5">
        <v>10</v>
      </c>
      <c r="X28" s="21">
        <f t="shared" si="7"/>
        <v>17</v>
      </c>
      <c r="Y28" s="5">
        <v>6</v>
      </c>
      <c r="Z28" s="5">
        <v>5</v>
      </c>
      <c r="AA28" s="21">
        <f t="shared" si="8"/>
        <v>11</v>
      </c>
      <c r="AB28" s="5">
        <v>3</v>
      </c>
      <c r="AC28" s="5">
        <v>15</v>
      </c>
      <c r="AD28" s="21">
        <f t="shared" si="9"/>
        <v>18</v>
      </c>
      <c r="AE28" s="5">
        <v>3</v>
      </c>
      <c r="AF28" s="5">
        <v>10</v>
      </c>
      <c r="AG28" s="21">
        <f t="shared" si="10"/>
        <v>13</v>
      </c>
      <c r="AH28" s="5">
        <v>5</v>
      </c>
      <c r="AI28" s="5">
        <v>11</v>
      </c>
      <c r="AJ28" s="21">
        <f t="shared" si="11"/>
        <v>16</v>
      </c>
      <c r="AK28" s="5">
        <v>4</v>
      </c>
      <c r="AL28" s="5">
        <v>6</v>
      </c>
      <c r="AM28" s="21">
        <f t="shared" si="12"/>
        <v>10</v>
      </c>
      <c r="AN28" s="5">
        <v>4</v>
      </c>
      <c r="AO28" s="5">
        <v>21</v>
      </c>
      <c r="AP28" s="21">
        <f t="shared" si="13"/>
        <v>25</v>
      </c>
      <c r="AQ28" s="5">
        <v>15</v>
      </c>
      <c r="AR28" s="5">
        <v>4</v>
      </c>
      <c r="AS28" s="21">
        <f t="shared" si="14"/>
        <v>19</v>
      </c>
      <c r="AT28" s="6">
        <f t="shared" si="15"/>
        <v>68</v>
      </c>
      <c r="AU28" s="6">
        <f t="shared" si="16"/>
        <v>139</v>
      </c>
    </row>
    <row r="29" spans="1:48" x14ac:dyDescent="0.35">
      <c r="A29" s="4" t="s">
        <v>10</v>
      </c>
      <c r="B29" s="5" t="s">
        <v>86</v>
      </c>
      <c r="E29">
        <v>9</v>
      </c>
      <c r="F29" s="21">
        <f t="shared" si="0"/>
        <v>9</v>
      </c>
      <c r="G29">
        <v>5</v>
      </c>
      <c r="H29" s="5">
        <v>10</v>
      </c>
      <c r="I29" s="21">
        <f t="shared" si="1"/>
        <v>15</v>
      </c>
      <c r="K29" s="5">
        <v>10</v>
      </c>
      <c r="L29" s="21">
        <f t="shared" si="2"/>
        <v>10</v>
      </c>
      <c r="M29" s="5">
        <v>2</v>
      </c>
      <c r="N29" s="5">
        <v>10</v>
      </c>
      <c r="O29" s="21">
        <f t="shared" si="4"/>
        <v>12</v>
      </c>
      <c r="P29">
        <v>18</v>
      </c>
      <c r="Q29" s="5">
        <v>2</v>
      </c>
      <c r="R29" s="21">
        <f t="shared" si="5"/>
        <v>20</v>
      </c>
      <c r="S29" s="5">
        <v>10</v>
      </c>
      <c r="T29" s="5">
        <f>Q29</f>
        <v>2</v>
      </c>
      <c r="U29" s="21">
        <f t="shared" si="17"/>
        <v>12</v>
      </c>
      <c r="V29" s="5">
        <v>7</v>
      </c>
      <c r="W29" s="5">
        <v>10</v>
      </c>
      <c r="X29" s="21">
        <f t="shared" si="7"/>
        <v>17</v>
      </c>
      <c r="Y29" s="5">
        <v>3</v>
      </c>
      <c r="Z29" s="5">
        <v>8</v>
      </c>
      <c r="AA29" s="21">
        <f t="shared" si="8"/>
        <v>11</v>
      </c>
      <c r="AB29" s="5">
        <v>4</v>
      </c>
      <c r="AC29" s="5">
        <v>14</v>
      </c>
      <c r="AD29" s="21">
        <f t="shared" si="9"/>
        <v>18</v>
      </c>
      <c r="AE29" s="5">
        <v>3</v>
      </c>
      <c r="AF29" s="5">
        <v>10</v>
      </c>
      <c r="AG29" s="21">
        <f t="shared" si="10"/>
        <v>13</v>
      </c>
      <c r="AH29" s="5">
        <v>3</v>
      </c>
      <c r="AI29" s="5">
        <v>13</v>
      </c>
      <c r="AJ29" s="21">
        <f t="shared" si="11"/>
        <v>16</v>
      </c>
      <c r="AK29" s="5">
        <v>2</v>
      </c>
      <c r="AL29" s="5">
        <v>8</v>
      </c>
      <c r="AM29" s="21">
        <f t="shared" si="12"/>
        <v>10</v>
      </c>
      <c r="AN29" s="5">
        <v>6</v>
      </c>
      <c r="AO29" s="5">
        <v>19</v>
      </c>
      <c r="AP29" s="21">
        <f t="shared" si="13"/>
        <v>25</v>
      </c>
      <c r="AQ29" s="5">
        <v>3</v>
      </c>
      <c r="AR29" s="5">
        <v>16</v>
      </c>
      <c r="AS29" s="21">
        <f t="shared" si="14"/>
        <v>19</v>
      </c>
      <c r="AT29" s="6">
        <f t="shared" si="15"/>
        <v>66</v>
      </c>
      <c r="AU29" s="6">
        <f t="shared" si="16"/>
        <v>141</v>
      </c>
    </row>
    <row r="30" spans="1:48" x14ac:dyDescent="0.35">
      <c r="A30" s="4" t="s">
        <v>10</v>
      </c>
      <c r="B30" s="5" t="str">
        <f ca="1">'R1'!B30</f>
        <v>sirkulasi udara</v>
      </c>
      <c r="E30">
        <v>9</v>
      </c>
      <c r="F30" s="21">
        <f t="shared" si="0"/>
        <v>9</v>
      </c>
      <c r="G30">
        <v>3</v>
      </c>
      <c r="H30" s="5">
        <v>12</v>
      </c>
      <c r="I30" s="21">
        <f t="shared" si="1"/>
        <v>15</v>
      </c>
      <c r="J30">
        <v>3</v>
      </c>
      <c r="K30" s="5">
        <v>7</v>
      </c>
      <c r="L30" s="21">
        <f t="shared" si="2"/>
        <v>10</v>
      </c>
      <c r="M30" s="5">
        <v>3</v>
      </c>
      <c r="N30" s="5">
        <v>9</v>
      </c>
      <c r="O30" s="21">
        <f t="shared" si="4"/>
        <v>12</v>
      </c>
      <c r="P30">
        <v>18</v>
      </c>
      <c r="Q30" s="5">
        <v>2</v>
      </c>
      <c r="R30" s="21">
        <f t="shared" si="5"/>
        <v>20</v>
      </c>
      <c r="S30" s="5">
        <v>6</v>
      </c>
      <c r="T30" s="5">
        <v>6</v>
      </c>
      <c r="U30" s="21">
        <f t="shared" si="17"/>
        <v>12</v>
      </c>
      <c r="V30" s="5">
        <v>6</v>
      </c>
      <c r="W30" s="5">
        <v>11</v>
      </c>
      <c r="X30" s="21">
        <f t="shared" si="7"/>
        <v>17</v>
      </c>
      <c r="Y30" s="5">
        <v>6</v>
      </c>
      <c r="Z30" s="5">
        <v>5</v>
      </c>
      <c r="AA30" s="21">
        <f t="shared" si="8"/>
        <v>11</v>
      </c>
      <c r="AB30" s="5">
        <v>5</v>
      </c>
      <c r="AC30" s="5">
        <v>13</v>
      </c>
      <c r="AD30" s="21">
        <f t="shared" si="9"/>
        <v>18</v>
      </c>
      <c r="AE30" s="5">
        <v>3</v>
      </c>
      <c r="AF30" s="5">
        <v>10</v>
      </c>
      <c r="AG30" s="21">
        <f t="shared" si="10"/>
        <v>13</v>
      </c>
      <c r="AH30" s="5">
        <v>3</v>
      </c>
      <c r="AI30" s="5">
        <v>13</v>
      </c>
      <c r="AJ30" s="21">
        <f t="shared" si="11"/>
        <v>16</v>
      </c>
      <c r="AK30" s="5">
        <v>1</v>
      </c>
      <c r="AL30" s="5">
        <v>9</v>
      </c>
      <c r="AM30" s="21">
        <f t="shared" si="12"/>
        <v>10</v>
      </c>
      <c r="AN30" s="5">
        <v>5</v>
      </c>
      <c r="AO30" s="5">
        <v>20</v>
      </c>
      <c r="AP30" s="21">
        <f t="shared" si="13"/>
        <v>25</v>
      </c>
      <c r="AQ30" s="5">
        <f t="shared" si="20"/>
        <v>5</v>
      </c>
      <c r="AR30" s="5">
        <v>14</v>
      </c>
      <c r="AS30" s="21">
        <f t="shared" si="14"/>
        <v>19</v>
      </c>
      <c r="AT30" s="6">
        <f t="shared" si="15"/>
        <v>67</v>
      </c>
      <c r="AU30" s="6">
        <f t="shared" si="16"/>
        <v>140</v>
      </c>
    </row>
    <row r="31" spans="1:48" x14ac:dyDescent="0.35">
      <c r="A31" s="4" t="s">
        <v>10</v>
      </c>
      <c r="B31" s="5" t="s">
        <v>84</v>
      </c>
      <c r="D31">
        <v>7</v>
      </c>
      <c r="E31">
        <v>2</v>
      </c>
      <c r="F31" s="21">
        <f t="shared" si="0"/>
        <v>9</v>
      </c>
      <c r="H31" s="5">
        <v>15</v>
      </c>
      <c r="I31" s="21">
        <f t="shared" si="1"/>
        <v>15</v>
      </c>
      <c r="J31">
        <v>2</v>
      </c>
      <c r="K31" s="5">
        <v>8</v>
      </c>
      <c r="L31" s="21">
        <f t="shared" si="2"/>
        <v>10</v>
      </c>
      <c r="M31" s="5"/>
      <c r="N31" s="5">
        <v>12</v>
      </c>
      <c r="O31" s="21">
        <f t="shared" si="4"/>
        <v>12</v>
      </c>
      <c r="P31">
        <v>18</v>
      </c>
      <c r="Q31" s="5">
        <v>2</v>
      </c>
      <c r="R31" s="21">
        <f t="shared" si="5"/>
        <v>20</v>
      </c>
      <c r="S31" s="5">
        <v>2</v>
      </c>
      <c r="T31" s="5">
        <v>10</v>
      </c>
      <c r="U31" s="21">
        <f t="shared" si="17"/>
        <v>12</v>
      </c>
      <c r="V31" s="5">
        <v>0</v>
      </c>
      <c r="W31" s="5">
        <v>17</v>
      </c>
      <c r="X31" s="21">
        <f t="shared" si="7"/>
        <v>17</v>
      </c>
      <c r="Y31" s="5">
        <v>3</v>
      </c>
      <c r="Z31" s="5">
        <v>8</v>
      </c>
      <c r="AA31" s="21">
        <f t="shared" si="8"/>
        <v>11</v>
      </c>
      <c r="AB31" s="5">
        <v>3</v>
      </c>
      <c r="AC31" s="5">
        <v>15</v>
      </c>
      <c r="AD31" s="21">
        <f t="shared" si="9"/>
        <v>18</v>
      </c>
      <c r="AE31" s="5"/>
      <c r="AF31" s="5">
        <v>13</v>
      </c>
      <c r="AG31" s="21">
        <f t="shared" si="10"/>
        <v>13</v>
      </c>
      <c r="AH31" s="5">
        <v>6</v>
      </c>
      <c r="AI31" s="5">
        <v>10</v>
      </c>
      <c r="AJ31" s="21">
        <f t="shared" si="11"/>
        <v>16</v>
      </c>
      <c r="AK31" s="5">
        <v>2</v>
      </c>
      <c r="AL31" s="5">
        <v>8</v>
      </c>
      <c r="AM31" s="21">
        <f t="shared" si="12"/>
        <v>10</v>
      </c>
      <c r="AN31" s="5">
        <v>4</v>
      </c>
      <c r="AO31" s="5">
        <v>21</v>
      </c>
      <c r="AP31" s="21">
        <f t="shared" si="13"/>
        <v>25</v>
      </c>
      <c r="AQ31" s="5">
        <v>5</v>
      </c>
      <c r="AR31" s="5">
        <v>14</v>
      </c>
      <c r="AS31" s="21">
        <f t="shared" si="14"/>
        <v>19</v>
      </c>
      <c r="AT31" s="6">
        <f t="shared" si="15"/>
        <v>52</v>
      </c>
      <c r="AU31" s="6">
        <f t="shared" si="16"/>
        <v>155</v>
      </c>
    </row>
    <row r="32" spans="1:48" x14ac:dyDescent="0.35">
      <c r="A32" s="4" t="s">
        <v>12</v>
      </c>
      <c r="D32">
        <f>SUM(D3:D31)</f>
        <v>80</v>
      </c>
      <c r="E32">
        <f>SUM(E3:E31)</f>
        <v>181</v>
      </c>
      <c r="G32">
        <f>SUM(G3:G31)</f>
        <v>131</v>
      </c>
      <c r="H32">
        <f>SUM(H3:H31)</f>
        <v>304</v>
      </c>
      <c r="J32">
        <f>SUM(J3:J31)</f>
        <v>83</v>
      </c>
      <c r="K32">
        <f>SUM(K3:K31)</f>
        <v>207</v>
      </c>
      <c r="M32">
        <f>SUM(M3:M31)</f>
        <v>111</v>
      </c>
      <c r="N32">
        <f>SUM(N3:N31)</f>
        <v>237</v>
      </c>
      <c r="O32" s="21">
        <f t="shared" si="4"/>
        <v>348</v>
      </c>
      <c r="P32">
        <f>SUM(P3:P31)</f>
        <v>207</v>
      </c>
      <c r="Q32">
        <f>SUM(Q3:Q31)</f>
        <v>373</v>
      </c>
      <c r="S32">
        <f>SUM(S3:S31)</f>
        <v>127</v>
      </c>
      <c r="T32">
        <f>SUM(T3:T31)</f>
        <v>221</v>
      </c>
      <c r="V32">
        <f>SUM(V9:V31)</f>
        <v>181</v>
      </c>
      <c r="W32">
        <f>SUM(W3:W31)</f>
        <v>275</v>
      </c>
      <c r="Y32">
        <f>SUM(Y3:Y31)</f>
        <v>105</v>
      </c>
      <c r="Z32">
        <f>SUM(Z3:Z31)</f>
        <v>214</v>
      </c>
      <c r="AB32">
        <f>SUM(AB3:AB31)</f>
        <v>157</v>
      </c>
      <c r="AC32">
        <f>SUM(AC3:AC31)</f>
        <v>365</v>
      </c>
      <c r="AE32">
        <f>SUM(AE3:AE31)</f>
        <v>97</v>
      </c>
      <c r="AF32">
        <f>SUM(AF3:AF31)</f>
        <v>280</v>
      </c>
      <c r="AH32">
        <f>SUM(AH3:AH31)</f>
        <v>127</v>
      </c>
      <c r="AI32">
        <f>SUM(AI3:AI31)</f>
        <v>337</v>
      </c>
      <c r="AK32">
        <f>SUM(AK3:AK31)</f>
        <v>64</v>
      </c>
      <c r="AL32">
        <f>SUM(AL3:AL31)</f>
        <v>226</v>
      </c>
      <c r="AN32">
        <f>SUM(AN3:AN31)</f>
        <v>171</v>
      </c>
      <c r="AO32">
        <f>SUM(AO3:AO31)</f>
        <v>554</v>
      </c>
      <c r="AQ32">
        <f>SUM(AQ3:AQ31)</f>
        <v>143</v>
      </c>
      <c r="AR32">
        <f>SUM(AR3:AR31)</f>
        <v>408</v>
      </c>
      <c r="AT32">
        <f>SUM(AT3:AT31)</f>
        <v>1821</v>
      </c>
      <c r="AU32">
        <f>SUM(AU3:AU31)</f>
        <v>4182</v>
      </c>
      <c r="AV32">
        <f>SUM(AT32:AU32)</f>
        <v>6003</v>
      </c>
    </row>
    <row r="33" spans="1:48" x14ac:dyDescent="0.35">
      <c r="A33" s="7" t="s">
        <v>13</v>
      </c>
      <c r="B33" s="8"/>
      <c r="C33" s="8"/>
      <c r="D33" s="9">
        <f>D32/(D32+E32)*100</f>
        <v>30.651340996168582</v>
      </c>
      <c r="E33" s="9">
        <f>E32/(D32+E32)*100</f>
        <v>69.348659003831415</v>
      </c>
      <c r="F33" s="9"/>
      <c r="G33" s="9">
        <f>G32/(G32+H32)*100</f>
        <v>30.114942528735632</v>
      </c>
      <c r="H33" s="9">
        <f>H32/(G32+H32)*100</f>
        <v>69.885057471264361</v>
      </c>
      <c r="I33" s="9"/>
      <c r="J33" s="9">
        <f>J32/(J32+K32)*100</f>
        <v>28.620689655172416</v>
      </c>
      <c r="K33" s="9">
        <f>K32/(K32+M32)*100</f>
        <v>65.094339622641513</v>
      </c>
      <c r="L33" s="9"/>
      <c r="M33" s="9">
        <f>M32/(M32+N32)*100</f>
        <v>31.896551724137932</v>
      </c>
      <c r="N33" s="9">
        <f>N32/(M32+N32)*100</f>
        <v>68.103448275862064</v>
      </c>
      <c r="O33" s="9"/>
      <c r="P33" s="9">
        <f>P32/(P32+Q32)*100</f>
        <v>35.689655172413794</v>
      </c>
      <c r="Q33" s="9">
        <f>Q32/(P32+Q32)*100</f>
        <v>64.310344827586206</v>
      </c>
      <c r="R33" s="9"/>
      <c r="S33" s="9">
        <f>S32/(S32+T32)*100</f>
        <v>36.494252873563219</v>
      </c>
      <c r="T33" s="9">
        <f>T32/(S32+T32)*100</f>
        <v>63.505747126436788</v>
      </c>
      <c r="U33" s="9"/>
      <c r="V33" s="9">
        <f>V32/(V32+W32)*100</f>
        <v>39.692982456140349</v>
      </c>
      <c r="W33" s="9">
        <f>W32/(V32+W32)*100</f>
        <v>60.307017543859651</v>
      </c>
      <c r="X33" s="9"/>
      <c r="Y33" s="9">
        <f>Y32/(Y32+Z32)*100</f>
        <v>32.915360501567399</v>
      </c>
      <c r="Z33" s="9">
        <f>Z32/(Y32+Z32)*100</f>
        <v>67.084639498432594</v>
      </c>
      <c r="AA33" s="9"/>
      <c r="AB33" s="9">
        <f>AB32/(AB32+AC32)*100</f>
        <v>30.07662835249042</v>
      </c>
      <c r="AC33" s="9">
        <f>AC32/(AB32+AC32)*100</f>
        <v>69.923371647509583</v>
      </c>
      <c r="AD33" s="9"/>
      <c r="AE33" s="9">
        <f>AE32/(AE32+AF32)*100</f>
        <v>25.72944297082228</v>
      </c>
      <c r="AF33" s="9">
        <f>AF32/(AE32+AF32)*100</f>
        <v>74.270557029177724</v>
      </c>
      <c r="AG33" s="9"/>
      <c r="AH33" s="9">
        <f>AH32/(AH32+AI32)*100</f>
        <v>27.370689655172413</v>
      </c>
      <c r="AI33" s="9">
        <f>AI32/(AH32+AI32)*100</f>
        <v>72.629310344827587</v>
      </c>
      <c r="AJ33" s="9"/>
      <c r="AK33" s="9">
        <f>AK32/(AK32+AL32)*100</f>
        <v>22.068965517241381</v>
      </c>
      <c r="AL33" s="9">
        <f>AL32/(AK32+AL32)*100</f>
        <v>77.931034482758619</v>
      </c>
      <c r="AM33" s="9"/>
      <c r="AN33" s="9">
        <f>AN32/(AN32+AO32)*100</f>
        <v>23.586206896551722</v>
      </c>
      <c r="AO33" s="9">
        <f>AO32/(AN32+AO32)*100</f>
        <v>76.413793103448285</v>
      </c>
      <c r="AP33" s="9"/>
      <c r="AQ33" s="9">
        <f>AQ32/(AQ32+AR32)*100</f>
        <v>25.952813067150636</v>
      </c>
      <c r="AR33" s="9">
        <f>AR32/(AQ32+AR32)*100</f>
        <v>74.047186932849357</v>
      </c>
      <c r="AS33" s="9"/>
      <c r="AT33" s="9">
        <f>AT32/(AT32+AU32)*100</f>
        <v>30.334832583708142</v>
      </c>
      <c r="AU33" s="9">
        <f>AU32/(AT32+AU32)*100</f>
        <v>69.665167416291851</v>
      </c>
    </row>
    <row r="34" spans="1:48" x14ac:dyDescent="0.35">
      <c r="A34" s="4" t="s">
        <v>14</v>
      </c>
      <c r="D34" s="58">
        <v>9</v>
      </c>
      <c r="E34" s="58"/>
      <c r="F34" s="23"/>
      <c r="G34" s="58">
        <v>15</v>
      </c>
      <c r="H34" s="58"/>
      <c r="I34" s="23"/>
      <c r="J34" s="58">
        <v>10</v>
      </c>
      <c r="K34" s="58"/>
      <c r="L34" s="23"/>
      <c r="M34" s="58">
        <v>12</v>
      </c>
      <c r="N34" s="58"/>
      <c r="P34">
        <v>20</v>
      </c>
      <c r="S34">
        <v>20</v>
      </c>
      <c r="V34">
        <v>15</v>
      </c>
      <c r="Y34">
        <v>17</v>
      </c>
      <c r="AB34">
        <v>16</v>
      </c>
      <c r="AH34">
        <v>6</v>
      </c>
      <c r="AN34">
        <v>6</v>
      </c>
      <c r="AT34" s="59"/>
      <c r="AU34" s="59"/>
    </row>
    <row r="35" spans="1:48" x14ac:dyDescent="0.35">
      <c r="D35" s="4"/>
      <c r="E35" s="4"/>
      <c r="F35" s="24"/>
      <c r="G35" s="4"/>
      <c r="H35" s="4"/>
      <c r="I35" s="24"/>
      <c r="AT35" s="4"/>
    </row>
    <row r="36" spans="1:48" x14ac:dyDescent="0.35">
      <c r="D36" s="4"/>
      <c r="E36" s="4"/>
      <c r="F36" s="24"/>
      <c r="G36" s="4"/>
      <c r="H36" s="4"/>
      <c r="I36" s="24"/>
      <c r="AT36" s="4"/>
    </row>
    <row r="37" spans="1:48" x14ac:dyDescent="0.35">
      <c r="D37" s="4"/>
      <c r="E37" s="4"/>
      <c r="F37" s="24"/>
      <c r="G37" s="4"/>
      <c r="H37" s="4"/>
      <c r="I37" s="24"/>
      <c r="AT37" s="4"/>
    </row>
    <row r="38" spans="1:48" x14ac:dyDescent="0.35">
      <c r="E38" s="4"/>
      <c r="F38" s="24"/>
      <c r="H38" s="4"/>
      <c r="I38" s="24"/>
      <c r="AT38" s="4"/>
    </row>
    <row r="39" spans="1:48" s="8" customFormat="1" x14ac:dyDescent="0.35">
      <c r="A39"/>
      <c r="B39"/>
      <c r="C39"/>
      <c r="D39" s="4"/>
      <c r="E39" s="4"/>
      <c r="F39" s="24"/>
      <c r="G39" s="4"/>
      <c r="H39" s="4"/>
      <c r="I39" s="24"/>
      <c r="J39"/>
      <c r="K39"/>
      <c r="L39" s="22"/>
      <c r="M39"/>
      <c r="N39"/>
      <c r="O39" s="22"/>
      <c r="P39"/>
      <c r="Q39"/>
      <c r="R39" s="22"/>
      <c r="S39"/>
      <c r="T39"/>
      <c r="U39" s="22"/>
      <c r="V39"/>
      <c r="W39"/>
      <c r="X39" s="22"/>
      <c r="Y39"/>
      <c r="Z39"/>
      <c r="AA39" s="22"/>
      <c r="AB39"/>
      <c r="AC39"/>
      <c r="AD39" s="22"/>
      <c r="AE39"/>
      <c r="AF39"/>
      <c r="AG39" s="22"/>
      <c r="AH39"/>
      <c r="AI39"/>
      <c r="AJ39" s="22"/>
      <c r="AK39"/>
      <c r="AL39"/>
      <c r="AM39" s="22"/>
      <c r="AN39"/>
      <c r="AO39"/>
      <c r="AP39" s="22"/>
      <c r="AQ39"/>
      <c r="AR39"/>
      <c r="AS39" s="22"/>
      <c r="AT39" s="4"/>
      <c r="AU39"/>
      <c r="AV39" s="8" t="s">
        <v>30</v>
      </c>
    </row>
    <row r="40" spans="1:48" x14ac:dyDescent="0.35">
      <c r="D40" s="4"/>
      <c r="E40" s="4"/>
      <c r="F40" s="24"/>
      <c r="G40" s="4"/>
      <c r="H40" s="4"/>
      <c r="I40" s="24"/>
      <c r="AT40" s="4"/>
    </row>
    <row r="41" spans="1:48" x14ac:dyDescent="0.35">
      <c r="D41" s="4"/>
      <c r="E41" s="4"/>
      <c r="F41" s="24"/>
      <c r="G41" s="4"/>
      <c r="H41" s="4"/>
      <c r="I41" s="24"/>
      <c r="AT41" s="4"/>
    </row>
    <row r="42" spans="1:48" x14ac:dyDescent="0.35">
      <c r="D42" s="4"/>
      <c r="E42" s="4"/>
      <c r="F42" s="24"/>
      <c r="G42" s="4"/>
      <c r="H42" s="4"/>
      <c r="I42" s="24"/>
      <c r="AT42" s="4"/>
    </row>
    <row r="43" spans="1:48" x14ac:dyDescent="0.35">
      <c r="D43" s="4"/>
      <c r="E43" s="4"/>
      <c r="F43" s="24"/>
      <c r="G43" s="4"/>
      <c r="H43" s="4"/>
      <c r="I43" s="24"/>
      <c r="AT43" s="4"/>
    </row>
    <row r="44" spans="1:48" x14ac:dyDescent="0.35">
      <c r="D44" s="4"/>
      <c r="E44" s="4"/>
      <c r="F44" s="24"/>
      <c r="G44" s="4"/>
      <c r="H44" s="4"/>
      <c r="I44" s="24"/>
      <c r="AT44" s="4"/>
    </row>
    <row r="45" spans="1:48" x14ac:dyDescent="0.35">
      <c r="D45" s="4"/>
      <c r="E45" s="4"/>
      <c r="F45" s="24"/>
      <c r="G45" s="4"/>
      <c r="H45" s="4"/>
      <c r="I45" s="24"/>
      <c r="AT45" s="4"/>
    </row>
    <row r="46" spans="1:48" x14ac:dyDescent="0.35">
      <c r="D46" s="4"/>
      <c r="E46" s="4"/>
      <c r="F46" s="24"/>
      <c r="G46" s="4"/>
      <c r="H46" s="4"/>
      <c r="I46" s="24"/>
      <c r="AT46" s="4"/>
    </row>
    <row r="47" spans="1:48" x14ac:dyDescent="0.35">
      <c r="D47" s="4"/>
      <c r="E47" s="4"/>
      <c r="F47" s="24"/>
      <c r="G47" s="4"/>
      <c r="H47" s="4"/>
      <c r="I47" s="24"/>
      <c r="AT47" s="4"/>
    </row>
    <row r="48" spans="1:48" x14ac:dyDescent="0.35">
      <c r="D48" s="4"/>
      <c r="E48" s="4"/>
      <c r="F48" s="24"/>
      <c r="G48" s="4"/>
      <c r="H48" s="4"/>
      <c r="I48" s="24"/>
      <c r="AT48" s="4"/>
    </row>
    <row r="49" spans="4:46" x14ac:dyDescent="0.35">
      <c r="D49" s="4"/>
      <c r="E49" s="4"/>
      <c r="F49" s="24"/>
      <c r="G49" s="4"/>
      <c r="H49" s="4"/>
      <c r="I49" s="24"/>
      <c r="AT49" s="4"/>
    </row>
    <row r="50" spans="4:46" x14ac:dyDescent="0.35">
      <c r="D50" s="4"/>
      <c r="E50" s="4"/>
      <c r="F50" s="24"/>
      <c r="G50" s="4"/>
      <c r="H50" s="4"/>
      <c r="I50" s="24"/>
      <c r="AT50" s="4"/>
    </row>
    <row r="51" spans="4:46" x14ac:dyDescent="0.35">
      <c r="D51" s="4"/>
      <c r="E51" s="4"/>
      <c r="F51" s="24"/>
      <c r="G51" s="4"/>
      <c r="H51" s="4"/>
      <c r="I51" s="24"/>
      <c r="AT51" s="4"/>
    </row>
  </sheetData>
  <mergeCells count="20">
    <mergeCell ref="D1:E1"/>
    <mergeCell ref="G1:H1"/>
    <mergeCell ref="J1:K1"/>
    <mergeCell ref="AT1:AU1"/>
    <mergeCell ref="M1:N1"/>
    <mergeCell ref="P1:Q1"/>
    <mergeCell ref="S1:T1"/>
    <mergeCell ref="V1:W1"/>
    <mergeCell ref="Y1:Z1"/>
    <mergeCell ref="AB1:AC1"/>
    <mergeCell ref="AE1:AF1"/>
    <mergeCell ref="AH1:AI1"/>
    <mergeCell ref="AK1:AL1"/>
    <mergeCell ref="AN1:AO1"/>
    <mergeCell ref="AQ1:AR1"/>
    <mergeCell ref="D34:E34"/>
    <mergeCell ref="G34:H34"/>
    <mergeCell ref="J34:K34"/>
    <mergeCell ref="AT34:AU34"/>
    <mergeCell ref="M34:N34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4A285-1B2B-4496-8F3F-A96EE3715B68}">
  <dimension ref="A1:D11"/>
  <sheetViews>
    <sheetView workbookViewId="0">
      <selection activeCell="B14" sqref="B14"/>
    </sheetView>
  </sheetViews>
  <sheetFormatPr defaultRowHeight="14.5" x14ac:dyDescent="0.35"/>
  <cols>
    <col min="1" max="1" width="19.36328125" bestFit="1" customWidth="1"/>
    <col min="2" max="2" width="52.1796875" bestFit="1" customWidth="1"/>
    <col min="3" max="4" width="8.81640625" bestFit="1" customWidth="1"/>
  </cols>
  <sheetData>
    <row r="1" spans="1:4" x14ac:dyDescent="0.35">
      <c r="A1" s="1" t="s">
        <v>94</v>
      </c>
    </row>
    <row r="3" spans="1:4" x14ac:dyDescent="0.35">
      <c r="A3" t="s">
        <v>0</v>
      </c>
      <c r="B3" t="s">
        <v>1</v>
      </c>
      <c r="C3" t="s">
        <v>4</v>
      </c>
      <c r="D3" t="s">
        <v>49</v>
      </c>
    </row>
    <row r="4" spans="1:4" x14ac:dyDescent="0.35">
      <c r="A4" t="s">
        <v>27</v>
      </c>
      <c r="B4" t="s">
        <v>77</v>
      </c>
      <c r="C4">
        <v>49</v>
      </c>
      <c r="D4">
        <v>158</v>
      </c>
    </row>
    <row r="5" spans="1:4" x14ac:dyDescent="0.35">
      <c r="A5" t="s">
        <v>27</v>
      </c>
      <c r="B5" t="s">
        <v>76</v>
      </c>
      <c r="C5">
        <v>55</v>
      </c>
      <c r="D5">
        <v>152</v>
      </c>
    </row>
    <row r="6" spans="1:4" x14ac:dyDescent="0.35">
      <c r="A6" t="s">
        <v>27</v>
      </c>
      <c r="B6" t="s">
        <v>80</v>
      </c>
      <c r="C6">
        <v>57</v>
      </c>
      <c r="D6">
        <v>150</v>
      </c>
    </row>
    <row r="7" spans="1:4" x14ac:dyDescent="0.35">
      <c r="A7" t="s">
        <v>27</v>
      </c>
      <c r="B7" t="s">
        <v>77</v>
      </c>
      <c r="C7">
        <v>61</v>
      </c>
      <c r="D7">
        <v>146</v>
      </c>
    </row>
    <row r="8" spans="1:4" x14ac:dyDescent="0.35">
      <c r="A8" t="s">
        <v>27</v>
      </c>
      <c r="B8" t="s">
        <v>81</v>
      </c>
      <c r="C8">
        <v>68</v>
      </c>
      <c r="D8">
        <v>139</v>
      </c>
    </row>
    <row r="9" spans="1:4" x14ac:dyDescent="0.35">
      <c r="A9" t="s">
        <v>27</v>
      </c>
      <c r="B9" t="s">
        <v>78</v>
      </c>
      <c r="C9">
        <v>72</v>
      </c>
      <c r="D9">
        <v>135</v>
      </c>
    </row>
    <row r="10" spans="1:4" x14ac:dyDescent="0.35">
      <c r="A10" t="s">
        <v>27</v>
      </c>
      <c r="B10" t="s">
        <v>79</v>
      </c>
      <c r="C10">
        <v>80</v>
      </c>
      <c r="D10">
        <v>127</v>
      </c>
    </row>
    <row r="11" spans="1:4" x14ac:dyDescent="0.35">
      <c r="C11">
        <f>SUBTOTAL(109,Table1[Aman])</f>
        <v>442</v>
      </c>
      <c r="D11">
        <f>SUBTOTAL(109,Table1[Resiko])</f>
        <v>1007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7424-6763-4B96-AD33-55E424CC119B}">
  <dimension ref="A1:D8"/>
  <sheetViews>
    <sheetView workbookViewId="0">
      <selection activeCell="E13" sqref="E13"/>
    </sheetView>
  </sheetViews>
  <sheetFormatPr defaultRowHeight="14.5" x14ac:dyDescent="0.35"/>
  <cols>
    <col min="1" max="1" width="19.36328125" bestFit="1" customWidth="1"/>
    <col min="2" max="2" width="42.26953125" bestFit="1" customWidth="1"/>
    <col min="3" max="4" width="8.81640625" bestFit="1" customWidth="1"/>
  </cols>
  <sheetData>
    <row r="1" spans="1:4" x14ac:dyDescent="0.35">
      <c r="A1" s="1" t="s">
        <v>95</v>
      </c>
    </row>
    <row r="3" spans="1:4" x14ac:dyDescent="0.35">
      <c r="A3" t="s">
        <v>0</v>
      </c>
      <c r="B3" t="s">
        <v>1</v>
      </c>
      <c r="C3" t="s">
        <v>4</v>
      </c>
      <c r="D3" t="s">
        <v>49</v>
      </c>
    </row>
    <row r="4" spans="1:4" x14ac:dyDescent="0.35">
      <c r="A4" t="s">
        <v>5</v>
      </c>
      <c r="B4" t="s">
        <v>88</v>
      </c>
      <c r="C4">
        <v>51</v>
      </c>
      <c r="D4">
        <v>156</v>
      </c>
    </row>
    <row r="5" spans="1:4" x14ac:dyDescent="0.35">
      <c r="A5" t="s">
        <v>5</v>
      </c>
      <c r="B5" t="s">
        <v>66</v>
      </c>
      <c r="C5">
        <v>58</v>
      </c>
      <c r="D5">
        <v>149</v>
      </c>
    </row>
    <row r="6" spans="1:4" x14ac:dyDescent="0.35">
      <c r="A6" t="s">
        <v>5</v>
      </c>
      <c r="B6" t="s">
        <v>65</v>
      </c>
      <c r="C6">
        <v>67</v>
      </c>
      <c r="D6">
        <v>140</v>
      </c>
    </row>
    <row r="7" spans="1:4" x14ac:dyDescent="0.35">
      <c r="A7" t="s">
        <v>5</v>
      </c>
      <c r="B7" t="s">
        <v>39</v>
      </c>
      <c r="C7">
        <v>71</v>
      </c>
      <c r="D7">
        <v>136</v>
      </c>
    </row>
    <row r="8" spans="1:4" x14ac:dyDescent="0.35">
      <c r="C8">
        <f>SUBTOTAL(109,Table3[Aman])</f>
        <v>247</v>
      </c>
      <c r="D8">
        <f>SUBTOTAL(109,Table3[Resiko])</f>
        <v>581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8C8C-E903-43CB-9D0D-62A124EF76FD}">
  <dimension ref="A1:D6"/>
  <sheetViews>
    <sheetView workbookViewId="0">
      <selection activeCell="B20" sqref="B20"/>
    </sheetView>
  </sheetViews>
  <sheetFormatPr defaultRowHeight="14.5" x14ac:dyDescent="0.35"/>
  <cols>
    <col min="1" max="1" width="21.1796875" bestFit="1" customWidth="1"/>
    <col min="2" max="2" width="55.81640625" bestFit="1" customWidth="1"/>
    <col min="3" max="4" width="8.81640625" bestFit="1" customWidth="1"/>
  </cols>
  <sheetData>
    <row r="1" spans="1:4" x14ac:dyDescent="0.35">
      <c r="A1" s="1" t="s">
        <v>96</v>
      </c>
    </row>
    <row r="3" spans="1:4" x14ac:dyDescent="0.35">
      <c r="A3" t="s">
        <v>0</v>
      </c>
      <c r="B3" t="s">
        <v>1</v>
      </c>
      <c r="C3" t="s">
        <v>4</v>
      </c>
      <c r="D3" t="s">
        <v>49</v>
      </c>
    </row>
    <row r="4" spans="1:4" x14ac:dyDescent="0.35">
      <c r="A4" t="s">
        <v>29</v>
      </c>
      <c r="B4" t="s">
        <v>71</v>
      </c>
      <c r="C4">
        <v>42</v>
      </c>
      <c r="D4">
        <v>165</v>
      </c>
    </row>
    <row r="5" spans="1:4" x14ac:dyDescent="0.35">
      <c r="A5" t="s">
        <v>29</v>
      </c>
      <c r="B5" t="s">
        <v>72</v>
      </c>
      <c r="C5">
        <v>66</v>
      </c>
      <c r="D5">
        <v>141</v>
      </c>
    </row>
    <row r="6" spans="1:4" x14ac:dyDescent="0.35">
      <c r="C6">
        <f>SUBTOTAL(109,Table4[Aman])</f>
        <v>108</v>
      </c>
      <c r="D6">
        <f>SUBTOTAL(109,Table4[Resiko])</f>
        <v>306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E8B23-7BE9-434D-8835-D710F525AF7F}">
  <dimension ref="A1:D11"/>
  <sheetViews>
    <sheetView workbookViewId="0">
      <selection activeCell="I4" sqref="I4"/>
    </sheetView>
  </sheetViews>
  <sheetFormatPr defaultRowHeight="14.5" x14ac:dyDescent="0.35"/>
  <cols>
    <col min="1" max="1" width="19.36328125" bestFit="1" customWidth="1"/>
    <col min="2" max="2" width="31.6328125" bestFit="1" customWidth="1"/>
    <col min="3" max="4" width="8.81640625" bestFit="1" customWidth="1"/>
  </cols>
  <sheetData>
    <row r="1" spans="1:4" x14ac:dyDescent="0.35">
      <c r="A1" s="1" t="s">
        <v>97</v>
      </c>
    </row>
    <row r="3" spans="1:4" x14ac:dyDescent="0.35">
      <c r="A3" t="s">
        <v>0</v>
      </c>
      <c r="B3" t="s">
        <v>1</v>
      </c>
      <c r="C3" t="s">
        <v>4</v>
      </c>
      <c r="D3" t="s">
        <v>49</v>
      </c>
    </row>
    <row r="4" spans="1:4" x14ac:dyDescent="0.35">
      <c r="A4" t="s">
        <v>10</v>
      </c>
      <c r="B4" t="s">
        <v>84</v>
      </c>
      <c r="C4">
        <v>51</v>
      </c>
      <c r="D4">
        <v>156</v>
      </c>
    </row>
    <row r="5" spans="1:4" x14ac:dyDescent="0.35">
      <c r="A5" t="s">
        <v>10</v>
      </c>
      <c r="B5" t="s">
        <v>83</v>
      </c>
      <c r="C5">
        <v>51</v>
      </c>
      <c r="D5">
        <v>156</v>
      </c>
    </row>
    <row r="6" spans="1:4" x14ac:dyDescent="0.35">
      <c r="A6" t="s">
        <v>10</v>
      </c>
      <c r="B6" t="s">
        <v>84</v>
      </c>
      <c r="C6">
        <v>52</v>
      </c>
      <c r="D6">
        <v>155</v>
      </c>
    </row>
    <row r="7" spans="1:4" x14ac:dyDescent="0.35">
      <c r="A7" t="s">
        <v>10</v>
      </c>
      <c r="B7" t="s">
        <v>86</v>
      </c>
      <c r="C7">
        <v>66</v>
      </c>
      <c r="D7">
        <v>141</v>
      </c>
    </row>
    <row r="8" spans="1:4" x14ac:dyDescent="0.35">
      <c r="A8" t="s">
        <v>10</v>
      </c>
      <c r="B8" t="s">
        <v>11</v>
      </c>
      <c r="C8">
        <v>67</v>
      </c>
      <c r="D8">
        <v>140</v>
      </c>
    </row>
    <row r="9" spans="1:4" x14ac:dyDescent="0.35">
      <c r="A9" t="s">
        <v>10</v>
      </c>
      <c r="B9" t="s">
        <v>85</v>
      </c>
      <c r="C9">
        <v>68</v>
      </c>
      <c r="D9">
        <v>139</v>
      </c>
    </row>
    <row r="10" spans="1:4" x14ac:dyDescent="0.35">
      <c r="A10" t="s">
        <v>10</v>
      </c>
      <c r="B10" t="s">
        <v>82</v>
      </c>
      <c r="C10">
        <v>80</v>
      </c>
      <c r="D10">
        <v>127</v>
      </c>
    </row>
    <row r="11" spans="1:4" x14ac:dyDescent="0.35">
      <c r="C11">
        <f>SUM(C4:C10)</f>
        <v>435</v>
      </c>
      <c r="D11">
        <f>SUM(D4:D10)</f>
        <v>1014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2D44-1618-4CD5-AC4B-44F259DB3819}">
  <sheetPr>
    <tabColor rgb="FFFFC000"/>
  </sheetPr>
  <dimension ref="A1:AG62"/>
  <sheetViews>
    <sheetView showGridLines="0" tabSelected="1" zoomScale="84" zoomScaleNormal="85" workbookViewId="0">
      <selection activeCell="L3" sqref="L3:L8"/>
    </sheetView>
  </sheetViews>
  <sheetFormatPr defaultRowHeight="14.5" x14ac:dyDescent="0.35"/>
  <cols>
    <col min="1" max="1" width="21.1796875" bestFit="1" customWidth="1"/>
    <col min="2" max="2" width="67.90625" bestFit="1" customWidth="1"/>
    <col min="6" max="6" width="21.81640625" bestFit="1" customWidth="1"/>
    <col min="7" max="7" width="6.1796875" bestFit="1" customWidth="1"/>
    <col min="8" max="8" width="7.08984375" bestFit="1" customWidth="1"/>
    <col min="9" max="9" width="6.81640625" customWidth="1"/>
    <col min="10" max="10" width="7" bestFit="1" customWidth="1"/>
    <col min="11" max="11" width="6.81640625" customWidth="1"/>
    <col min="12" max="12" width="21.1796875" bestFit="1" customWidth="1"/>
    <col min="16" max="16" width="11.6328125" bestFit="1" customWidth="1"/>
    <col min="17" max="17" width="13.26953125" bestFit="1" customWidth="1"/>
    <col min="18" max="18" width="24.1796875" bestFit="1" customWidth="1"/>
    <col min="19" max="19" width="14.08984375" customWidth="1"/>
    <col min="20" max="20" width="14.1796875" customWidth="1"/>
    <col min="22" max="22" width="6.90625" customWidth="1"/>
    <col min="27" max="27" width="21.26953125" bestFit="1" customWidth="1"/>
    <col min="28" max="28" width="4.6328125" bestFit="1" customWidth="1"/>
    <col min="29" max="29" width="11.7265625" bestFit="1" customWidth="1"/>
    <col min="30" max="30" width="11.7265625" customWidth="1"/>
    <col min="31" max="31" width="21.26953125" bestFit="1" customWidth="1"/>
    <col min="32" max="32" width="4.6328125" bestFit="1" customWidth="1"/>
    <col min="33" max="33" width="11.7265625" bestFit="1" customWidth="1"/>
  </cols>
  <sheetData>
    <row r="1" spans="1:33" ht="16" x14ac:dyDescent="0.4">
      <c r="A1" s="1"/>
      <c r="B1" s="1"/>
      <c r="C1" s="61"/>
      <c r="D1" s="61"/>
      <c r="F1" s="47" t="s">
        <v>53</v>
      </c>
      <c r="G1" s="30"/>
      <c r="H1" s="30"/>
      <c r="I1" s="62"/>
      <c r="J1" s="62"/>
      <c r="K1" s="30"/>
      <c r="L1" s="63" t="s">
        <v>92</v>
      </c>
      <c r="M1" s="64"/>
      <c r="N1" s="64"/>
      <c r="P1" s="63" t="s">
        <v>54</v>
      </c>
      <c r="Q1" s="63"/>
      <c r="S1" s="63" t="s">
        <v>93</v>
      </c>
      <c r="T1" s="63"/>
    </row>
    <row r="2" spans="1:33" x14ac:dyDescent="0.35">
      <c r="A2" s="1" t="str">
        <f>'R1'!A2</f>
        <v>Group Prilaku Kritis</v>
      </c>
      <c r="B2" s="1" t="str">
        <f>'R1'!B2</f>
        <v>Prilaku Kritis</v>
      </c>
      <c r="C2" s="1" t="s">
        <v>4</v>
      </c>
      <c r="D2" s="1" t="s">
        <v>49</v>
      </c>
      <c r="F2" s="25" t="s">
        <v>24</v>
      </c>
      <c r="G2" t="s">
        <v>25</v>
      </c>
      <c r="H2" t="s">
        <v>50</v>
      </c>
      <c r="J2" s="15">
        <v>0.22</v>
      </c>
      <c r="M2" t="s">
        <v>4</v>
      </c>
      <c r="N2" t="s">
        <v>49</v>
      </c>
      <c r="P2" s="18" t="s">
        <v>51</v>
      </c>
      <c r="Q2" s="10" t="s">
        <v>52</v>
      </c>
      <c r="R2" s="28"/>
      <c r="S2" s="31" t="s">
        <v>51</v>
      </c>
      <c r="T2" t="s">
        <v>52</v>
      </c>
    </row>
    <row r="3" spans="1:33" x14ac:dyDescent="0.35">
      <c r="A3" t="s">
        <v>5</v>
      </c>
      <c r="B3" t="s">
        <v>88</v>
      </c>
      <c r="C3">
        <f>'R1'!AT3</f>
        <v>51</v>
      </c>
      <c r="D3">
        <f>'R1'!AU3</f>
        <v>156</v>
      </c>
      <c r="F3" s="16" t="s">
        <v>27</v>
      </c>
      <c r="G3">
        <v>442</v>
      </c>
      <c r="H3">
        <v>1007</v>
      </c>
      <c r="I3">
        <f>G3+H3</f>
        <v>1449</v>
      </c>
      <c r="J3" s="12">
        <f>$J$2*I3</f>
        <v>318.78000000000003</v>
      </c>
      <c r="L3" t="str">
        <f>F3</f>
        <v>APD</v>
      </c>
      <c r="M3" s="53">
        <f t="shared" ref="M3:M9" si="0">(G3)/(G3+H3)</f>
        <v>0.30503795721187027</v>
      </c>
      <c r="N3" s="53">
        <f t="shared" ref="N3:N9" si="1">(H3)/(H3+G3)</f>
        <v>0.69496204278812979</v>
      </c>
      <c r="O3" s="43"/>
      <c r="P3" s="54">
        <f>G3+J3</f>
        <v>760.78</v>
      </c>
      <c r="Q3" s="54">
        <f>H3-J3</f>
        <v>688.22</v>
      </c>
      <c r="R3" s="19"/>
      <c r="S3" s="55">
        <f t="shared" ref="S3:S8" si="2">(P3-G3)/G3</f>
        <v>0.72122171945701352</v>
      </c>
      <c r="T3" s="15">
        <f>100%-S3</f>
        <v>0.27877828054298648</v>
      </c>
    </row>
    <row r="4" spans="1:33" x14ac:dyDescent="0.35">
      <c r="A4" t="s">
        <v>5</v>
      </c>
      <c r="B4" t="str">
        <f ca="1">'R1'!B4</f>
        <v>Membungkuk atau Menunduk Terlalu Lama</v>
      </c>
      <c r="C4">
        <f>'R1'!AT4</f>
        <v>71</v>
      </c>
      <c r="D4">
        <f>'R1'!AU4</f>
        <v>136</v>
      </c>
      <c r="F4" s="16" t="s">
        <v>26</v>
      </c>
      <c r="G4">
        <v>264</v>
      </c>
      <c r="H4">
        <v>564</v>
      </c>
      <c r="I4">
        <f t="shared" ref="I4:I8" si="3">G4+H4</f>
        <v>828</v>
      </c>
      <c r="J4" s="12">
        <f t="shared" ref="J4:J7" si="4">$J$2*I4</f>
        <v>182.16</v>
      </c>
      <c r="L4" s="43" t="str">
        <f>F4</f>
        <v>Ergonomis</v>
      </c>
      <c r="M4" s="44">
        <f t="shared" si="0"/>
        <v>0.3188405797101449</v>
      </c>
      <c r="N4" s="44">
        <f t="shared" si="1"/>
        <v>0.6811594202898551</v>
      </c>
      <c r="O4" s="43"/>
      <c r="P4" s="46">
        <f t="shared" ref="P4:P7" si="5">G4+J4</f>
        <v>446.15999999999997</v>
      </c>
      <c r="Q4" s="46">
        <f t="shared" ref="Q4:Q7" si="6">H4-J4</f>
        <v>381.84000000000003</v>
      </c>
      <c r="R4" s="19"/>
      <c r="S4" s="17">
        <f t="shared" si="2"/>
        <v>0.68999999999999984</v>
      </c>
      <c r="T4" s="15">
        <f t="shared" ref="T4:T8" si="7">100%-S4</f>
        <v>0.31000000000000016</v>
      </c>
    </row>
    <row r="5" spans="1:33" x14ac:dyDescent="0.35">
      <c r="A5" t="s">
        <v>5</v>
      </c>
      <c r="B5" t="s">
        <v>65</v>
      </c>
      <c r="C5">
        <f>'R1'!AT5</f>
        <v>67</v>
      </c>
      <c r="D5">
        <f>'R1'!AU5</f>
        <v>140</v>
      </c>
      <c r="F5" s="29" t="s">
        <v>10</v>
      </c>
      <c r="G5" s="22">
        <v>435</v>
      </c>
      <c r="H5" s="22">
        <v>1014</v>
      </c>
      <c r="I5" s="22">
        <f t="shared" si="3"/>
        <v>1449</v>
      </c>
      <c r="J5" s="56">
        <f t="shared" si="4"/>
        <v>318.78000000000003</v>
      </c>
      <c r="L5" s="22" t="str">
        <f>F5</f>
        <v>Lingkungan kerja</v>
      </c>
      <c r="M5" s="42">
        <f t="shared" si="0"/>
        <v>0.30020703933747411</v>
      </c>
      <c r="N5" s="42">
        <f t="shared" si="1"/>
        <v>0.69979296066252583</v>
      </c>
      <c r="P5" s="45">
        <f t="shared" si="5"/>
        <v>753.78</v>
      </c>
      <c r="Q5" s="45">
        <f t="shared" si="6"/>
        <v>695.22</v>
      </c>
      <c r="R5" s="19"/>
      <c r="S5" s="32">
        <f t="shared" si="2"/>
        <v>0.73282758620689648</v>
      </c>
      <c r="T5" s="41">
        <f t="shared" si="7"/>
        <v>0.26717241379310352</v>
      </c>
    </row>
    <row r="6" spans="1:33" x14ac:dyDescent="0.35">
      <c r="A6" t="s">
        <v>5</v>
      </c>
      <c r="B6" t="s">
        <v>66</v>
      </c>
      <c r="C6">
        <f>'R1'!AT6</f>
        <v>58</v>
      </c>
      <c r="D6">
        <f>'R1'!AU6</f>
        <v>149</v>
      </c>
      <c r="F6" s="29" t="s">
        <v>29</v>
      </c>
      <c r="G6" s="22">
        <v>108</v>
      </c>
      <c r="H6" s="22">
        <v>306</v>
      </c>
      <c r="I6" s="22">
        <f t="shared" si="3"/>
        <v>414</v>
      </c>
      <c r="J6" s="56">
        <f t="shared" si="4"/>
        <v>91.08</v>
      </c>
      <c r="L6" s="29" t="s">
        <v>29</v>
      </c>
      <c r="M6" s="42">
        <f t="shared" si="0"/>
        <v>0.2608695652173913</v>
      </c>
      <c r="N6" s="42">
        <f t="shared" si="1"/>
        <v>0.73913043478260865</v>
      </c>
      <c r="P6" s="45">
        <f t="shared" si="5"/>
        <v>199.07999999999998</v>
      </c>
      <c r="Q6" s="45">
        <f t="shared" si="6"/>
        <v>214.92000000000002</v>
      </c>
      <c r="R6" s="19"/>
      <c r="S6" s="32">
        <f t="shared" si="2"/>
        <v>0.84333333333333316</v>
      </c>
      <c r="T6" s="41">
        <f t="shared" si="7"/>
        <v>0.15666666666666684</v>
      </c>
    </row>
    <row r="7" spans="1:33" x14ac:dyDescent="0.35">
      <c r="A7" t="s">
        <v>26</v>
      </c>
      <c r="B7" t="s">
        <v>67</v>
      </c>
      <c r="C7">
        <f>'R1'!AT7</f>
        <v>55</v>
      </c>
      <c r="D7">
        <f>'R1'!AU7</f>
        <v>152</v>
      </c>
      <c r="F7" s="29" t="s">
        <v>5</v>
      </c>
      <c r="G7" s="22">
        <v>247</v>
      </c>
      <c r="H7" s="22">
        <v>581</v>
      </c>
      <c r="I7" s="22">
        <f t="shared" si="3"/>
        <v>828</v>
      </c>
      <c r="J7" s="56">
        <f t="shared" si="4"/>
        <v>182.16</v>
      </c>
      <c r="L7" s="22" t="str">
        <f>F7</f>
        <v>Posisi Tubuh</v>
      </c>
      <c r="M7" s="42">
        <f t="shared" si="0"/>
        <v>0.29830917874396135</v>
      </c>
      <c r="N7" s="42">
        <f t="shared" si="1"/>
        <v>0.70169082125603865</v>
      </c>
      <c r="P7" s="45">
        <f t="shared" si="5"/>
        <v>429.15999999999997</v>
      </c>
      <c r="Q7" s="45">
        <f t="shared" si="6"/>
        <v>398.84000000000003</v>
      </c>
      <c r="R7" s="19"/>
      <c r="S7" s="32">
        <f t="shared" si="2"/>
        <v>0.73748987854251002</v>
      </c>
      <c r="T7" s="41">
        <f t="shared" si="7"/>
        <v>0.26251012145748998</v>
      </c>
    </row>
    <row r="8" spans="1:33" ht="15" thickBot="1" x14ac:dyDescent="0.4">
      <c r="A8" t="s">
        <v>26</v>
      </c>
      <c r="B8" t="s">
        <v>70</v>
      </c>
      <c r="C8">
        <f>'R1'!AT8</f>
        <v>71</v>
      </c>
      <c r="D8">
        <f>'R1'!AU8</f>
        <v>136</v>
      </c>
      <c r="F8" s="16" t="s">
        <v>8</v>
      </c>
      <c r="G8">
        <v>325</v>
      </c>
      <c r="H8">
        <v>710</v>
      </c>
      <c r="I8">
        <f t="shared" si="3"/>
        <v>1035</v>
      </c>
      <c r="J8" s="12">
        <f>$J$2*I8</f>
        <v>227.7</v>
      </c>
      <c r="L8" t="str">
        <f>F8</f>
        <v>Prosedur</v>
      </c>
      <c r="M8" s="53">
        <f t="shared" si="0"/>
        <v>0.3140096618357488</v>
      </c>
      <c r="N8" s="53">
        <f t="shared" si="1"/>
        <v>0.68599033816425126</v>
      </c>
      <c r="P8" s="54">
        <f>G8+J8</f>
        <v>552.70000000000005</v>
      </c>
      <c r="Q8" s="54">
        <f>H8-J8</f>
        <v>482.3</v>
      </c>
      <c r="R8" s="19"/>
      <c r="S8" s="55">
        <f t="shared" si="2"/>
        <v>0.70061538461538475</v>
      </c>
      <c r="T8" s="15">
        <f t="shared" si="7"/>
        <v>0.29938461538461525</v>
      </c>
      <c r="AD8" s="58"/>
    </row>
    <row r="9" spans="1:33" ht="15" thickBot="1" x14ac:dyDescent="0.4">
      <c r="A9" t="s">
        <v>26</v>
      </c>
      <c r="B9" t="s">
        <v>68</v>
      </c>
      <c r="C9">
        <f>'R1'!AT9</f>
        <v>64</v>
      </c>
      <c r="D9">
        <f>'R1'!AU9</f>
        <v>143</v>
      </c>
      <c r="F9" s="16" t="s">
        <v>28</v>
      </c>
      <c r="G9">
        <v>1821</v>
      </c>
      <c r="H9">
        <v>4182</v>
      </c>
      <c r="I9">
        <f>SUM(I3:I8)</f>
        <v>6003</v>
      </c>
      <c r="J9" s="12">
        <f>SUM(J2:J8)</f>
        <v>1320.88</v>
      </c>
      <c r="L9" t="str">
        <f>F9</f>
        <v>Grand Total</v>
      </c>
      <c r="M9" s="19">
        <f t="shared" si="0"/>
        <v>0.30334832583708143</v>
      </c>
      <c r="N9" s="19">
        <f t="shared" si="1"/>
        <v>0.69665167416291851</v>
      </c>
      <c r="P9" s="14">
        <f>G9+J9</f>
        <v>3141.88</v>
      </c>
      <c r="Q9" s="14">
        <f>H9-J9</f>
        <v>2861.12</v>
      </c>
      <c r="R9" s="15"/>
      <c r="S9" s="19"/>
      <c r="U9" s="15"/>
      <c r="AA9" s="33" t="s">
        <v>55</v>
      </c>
      <c r="AB9" s="34" t="s">
        <v>23</v>
      </c>
      <c r="AC9" s="35" t="s">
        <v>56</v>
      </c>
      <c r="AD9" s="58"/>
      <c r="AE9" s="33" t="s">
        <v>55</v>
      </c>
      <c r="AF9" s="34" t="s">
        <v>23</v>
      </c>
      <c r="AG9" s="35" t="s">
        <v>56</v>
      </c>
    </row>
    <row r="10" spans="1:33" ht="15" thickBot="1" x14ac:dyDescent="0.4">
      <c r="A10" t="s">
        <v>26</v>
      </c>
      <c r="B10" t="s">
        <v>69</v>
      </c>
      <c r="C10">
        <f>'R1'!AT10</f>
        <v>74</v>
      </c>
      <c r="D10">
        <f>'R1'!AU10</f>
        <v>133</v>
      </c>
      <c r="AA10" s="36" t="s">
        <v>57</v>
      </c>
      <c r="AB10" s="37">
        <v>444</v>
      </c>
      <c r="AC10" s="38">
        <v>0.30499999999999999</v>
      </c>
      <c r="AD10" s="58"/>
      <c r="AE10" s="36" t="s">
        <v>57</v>
      </c>
      <c r="AF10" s="37">
        <v>765</v>
      </c>
      <c r="AG10" s="38">
        <v>0.30499999999999999</v>
      </c>
    </row>
    <row r="11" spans="1:33" ht="15" thickBot="1" x14ac:dyDescent="0.4">
      <c r="A11" t="s">
        <v>29</v>
      </c>
      <c r="B11" t="s">
        <v>71</v>
      </c>
      <c r="C11">
        <f>'R1'!AT11</f>
        <v>42</v>
      </c>
      <c r="D11">
        <f>'R1'!AU11</f>
        <v>165</v>
      </c>
      <c r="H11" s="19"/>
      <c r="AA11" s="36" t="s">
        <v>58</v>
      </c>
      <c r="AB11" s="37">
        <v>1014</v>
      </c>
      <c r="AC11" s="38">
        <v>0.69499999999999995</v>
      </c>
      <c r="AD11" s="58"/>
      <c r="AE11" s="36" t="s">
        <v>58</v>
      </c>
      <c r="AF11" s="37">
        <v>693</v>
      </c>
      <c r="AG11" s="38">
        <v>0.69499999999999995</v>
      </c>
    </row>
    <row r="12" spans="1:33" ht="15" thickBot="1" x14ac:dyDescent="0.4">
      <c r="A12" t="s">
        <v>29</v>
      </c>
      <c r="B12" t="s">
        <v>72</v>
      </c>
      <c r="C12">
        <f>'R1'!AT12</f>
        <v>66</v>
      </c>
      <c r="D12">
        <f>'R1'!AU12</f>
        <v>141</v>
      </c>
      <c r="F12" s="27"/>
      <c r="G12" s="11"/>
      <c r="AA12" s="36" t="s">
        <v>48</v>
      </c>
      <c r="AB12" s="37">
        <v>1458</v>
      </c>
      <c r="AC12" s="39">
        <v>1</v>
      </c>
      <c r="AD12" s="58"/>
      <c r="AE12" s="36" t="s">
        <v>48</v>
      </c>
      <c r="AF12" s="37">
        <v>1458</v>
      </c>
      <c r="AG12" s="39">
        <v>1</v>
      </c>
    </row>
    <row r="13" spans="1:33" ht="15" thickBot="1" x14ac:dyDescent="0.4">
      <c r="A13" t="s">
        <v>8</v>
      </c>
      <c r="B13" t="s">
        <v>73</v>
      </c>
      <c r="C13">
        <f>'R1'!AT13</f>
        <v>47</v>
      </c>
      <c r="D13">
        <f>'R1'!AU13</f>
        <v>160</v>
      </c>
      <c r="AA13" s="36" t="s">
        <v>59</v>
      </c>
      <c r="AB13" s="37" t="s">
        <v>23</v>
      </c>
      <c r="AC13" s="40" t="s">
        <v>56</v>
      </c>
      <c r="AD13" s="58"/>
      <c r="AE13" s="36" t="s">
        <v>59</v>
      </c>
      <c r="AF13" s="37" t="s">
        <v>23</v>
      </c>
      <c r="AG13" s="40" t="s">
        <v>56</v>
      </c>
    </row>
    <row r="14" spans="1:33" ht="15" thickBot="1" x14ac:dyDescent="0.4">
      <c r="A14" t="s">
        <v>8</v>
      </c>
      <c r="B14" t="s">
        <v>74</v>
      </c>
      <c r="C14">
        <f>'R1'!AT14</f>
        <v>75</v>
      </c>
      <c r="D14">
        <f>'R1'!AU14</f>
        <v>132</v>
      </c>
      <c r="AA14" s="36" t="s">
        <v>60</v>
      </c>
      <c r="AB14" s="37">
        <v>248</v>
      </c>
      <c r="AC14" s="38">
        <v>0.30099999999999999</v>
      </c>
      <c r="AD14" s="58"/>
      <c r="AE14" s="36" t="s">
        <v>60</v>
      </c>
      <c r="AF14" s="37">
        <v>429</v>
      </c>
      <c r="AG14" s="38">
        <v>0.30099999999999999</v>
      </c>
    </row>
    <row r="15" spans="1:33" ht="15" thickBot="1" x14ac:dyDescent="0.4">
      <c r="A15" t="s">
        <v>8</v>
      </c>
      <c r="B15" t="s">
        <v>89</v>
      </c>
      <c r="C15">
        <f>'R1'!AT15</f>
        <v>73</v>
      </c>
      <c r="D15">
        <f>'R1'!AU15</f>
        <v>134</v>
      </c>
      <c r="AA15" s="36" t="s">
        <v>58</v>
      </c>
      <c r="AB15" s="37">
        <v>575</v>
      </c>
      <c r="AC15" s="38">
        <v>0.69899999999999995</v>
      </c>
      <c r="AD15" s="58"/>
      <c r="AE15" s="36" t="s">
        <v>58</v>
      </c>
      <c r="AF15" s="37">
        <v>394</v>
      </c>
      <c r="AG15" s="38">
        <v>0.69899999999999995</v>
      </c>
    </row>
    <row r="16" spans="1:33" ht="15" thickBot="1" x14ac:dyDescent="0.4">
      <c r="A16" t="s">
        <v>8</v>
      </c>
      <c r="B16" t="s">
        <v>87</v>
      </c>
      <c r="C16">
        <f>'R1'!AT16</f>
        <v>67</v>
      </c>
      <c r="D16">
        <f>'R1'!AU16</f>
        <v>140</v>
      </c>
      <c r="AA16" s="36" t="s">
        <v>61</v>
      </c>
      <c r="AB16" s="37">
        <v>823</v>
      </c>
      <c r="AC16" s="39">
        <v>1</v>
      </c>
      <c r="AD16" s="58"/>
      <c r="AE16" s="36" t="s">
        <v>61</v>
      </c>
      <c r="AF16" s="37">
        <v>823</v>
      </c>
      <c r="AG16" s="39">
        <v>1</v>
      </c>
    </row>
    <row r="17" spans="1:33" ht="15" thickBot="1" x14ac:dyDescent="0.4">
      <c r="A17" t="s">
        <v>8</v>
      </c>
      <c r="B17" t="s">
        <v>75</v>
      </c>
      <c r="C17">
        <f>'R1'!AT17</f>
        <v>63</v>
      </c>
      <c r="D17">
        <f>'R1'!AU17</f>
        <v>144</v>
      </c>
      <c r="AA17" s="36" t="s">
        <v>62</v>
      </c>
      <c r="AB17" s="37" t="s">
        <v>23</v>
      </c>
      <c r="AC17" s="40" t="s">
        <v>56</v>
      </c>
      <c r="AD17" s="58"/>
      <c r="AE17" s="36" t="s">
        <v>62</v>
      </c>
      <c r="AF17" s="37" t="s">
        <v>23</v>
      </c>
      <c r="AG17" s="40" t="s">
        <v>56</v>
      </c>
    </row>
    <row r="18" spans="1:33" ht="15" thickBot="1" x14ac:dyDescent="0.4">
      <c r="A18" t="s">
        <v>27</v>
      </c>
      <c r="B18" t="s">
        <v>76</v>
      </c>
      <c r="C18">
        <f>'R1'!AT18</f>
        <v>55</v>
      </c>
      <c r="D18">
        <f>'R1'!AU18</f>
        <v>152</v>
      </c>
      <c r="AA18" s="36" t="s">
        <v>60</v>
      </c>
      <c r="AB18" s="37">
        <v>101</v>
      </c>
      <c r="AC18" s="38">
        <v>0.248</v>
      </c>
      <c r="AD18" s="58"/>
      <c r="AE18" s="36" t="s">
        <v>60</v>
      </c>
      <c r="AF18" s="37">
        <v>191</v>
      </c>
      <c r="AG18" s="38">
        <v>0.248</v>
      </c>
    </row>
    <row r="19" spans="1:33" ht="15" thickBot="1" x14ac:dyDescent="0.4">
      <c r="A19" t="s">
        <v>27</v>
      </c>
      <c r="B19" t="s">
        <v>77</v>
      </c>
      <c r="C19">
        <f>'R1'!AT19</f>
        <v>61</v>
      </c>
      <c r="D19">
        <f>'R1'!AU19</f>
        <v>146</v>
      </c>
      <c r="AA19" s="36" t="s">
        <v>58</v>
      </c>
      <c r="AB19" s="37">
        <v>307</v>
      </c>
      <c r="AC19" s="38">
        <v>0.752</v>
      </c>
      <c r="AD19" s="58"/>
      <c r="AE19" s="36" t="s">
        <v>58</v>
      </c>
      <c r="AF19" s="37">
        <v>217</v>
      </c>
      <c r="AG19" s="38">
        <v>0.752</v>
      </c>
    </row>
    <row r="20" spans="1:33" ht="15" thickBot="1" x14ac:dyDescent="0.4">
      <c r="A20" t="s">
        <v>27</v>
      </c>
      <c r="B20" t="s">
        <v>78</v>
      </c>
      <c r="C20">
        <f>'R1'!AT20</f>
        <v>72</v>
      </c>
      <c r="D20">
        <f>'R1'!AU20</f>
        <v>135</v>
      </c>
      <c r="AA20" s="36" t="s">
        <v>48</v>
      </c>
      <c r="AB20" s="37">
        <v>408</v>
      </c>
      <c r="AC20" s="39">
        <v>1</v>
      </c>
      <c r="AD20" s="58"/>
      <c r="AE20" s="36" t="s">
        <v>48</v>
      </c>
      <c r="AF20" s="37">
        <v>408</v>
      </c>
      <c r="AG20" s="39">
        <v>1</v>
      </c>
    </row>
    <row r="21" spans="1:33" x14ac:dyDescent="0.35">
      <c r="A21" t="s">
        <v>27</v>
      </c>
      <c r="B21" t="s">
        <v>79</v>
      </c>
      <c r="C21">
        <f>'R1'!AT21</f>
        <v>80</v>
      </c>
      <c r="D21">
        <f>'R1'!AU21</f>
        <v>127</v>
      </c>
      <c r="AD21" s="58"/>
    </row>
    <row r="22" spans="1:33" x14ac:dyDescent="0.35">
      <c r="A22" t="s">
        <v>27</v>
      </c>
      <c r="B22" t="s">
        <v>80</v>
      </c>
      <c r="C22">
        <f>'R1'!AT22</f>
        <v>57</v>
      </c>
      <c r="D22">
        <f>'R1'!AU22</f>
        <v>150</v>
      </c>
    </row>
    <row r="23" spans="1:33" x14ac:dyDescent="0.35">
      <c r="A23" t="s">
        <v>27</v>
      </c>
      <c r="B23" t="s">
        <v>77</v>
      </c>
      <c r="C23">
        <f>'R1'!AT23</f>
        <v>49</v>
      </c>
      <c r="D23">
        <f>'R1'!AU23</f>
        <v>158</v>
      </c>
    </row>
    <row r="24" spans="1:33" x14ac:dyDescent="0.35">
      <c r="A24" t="s">
        <v>27</v>
      </c>
      <c r="B24" t="s">
        <v>81</v>
      </c>
      <c r="C24">
        <f>'R1'!AT24</f>
        <v>68</v>
      </c>
      <c r="D24">
        <f>'R1'!AU24</f>
        <v>139</v>
      </c>
    </row>
    <row r="25" spans="1:33" x14ac:dyDescent="0.35">
      <c r="A25" t="s">
        <v>10</v>
      </c>
      <c r="B25" t="s">
        <v>82</v>
      </c>
      <c r="C25">
        <f>'R1'!AT25</f>
        <v>80</v>
      </c>
      <c r="D25">
        <f>'R1'!AU25</f>
        <v>127</v>
      </c>
    </row>
    <row r="26" spans="1:33" x14ac:dyDescent="0.35">
      <c r="A26" t="s">
        <v>10</v>
      </c>
      <c r="B26" t="s">
        <v>83</v>
      </c>
      <c r="C26">
        <f>'R1'!AT26</f>
        <v>51</v>
      </c>
      <c r="D26">
        <f>'R1'!AU26</f>
        <v>156</v>
      </c>
    </row>
    <row r="27" spans="1:33" x14ac:dyDescent="0.35">
      <c r="A27" t="s">
        <v>10</v>
      </c>
      <c r="B27" t="s">
        <v>84</v>
      </c>
      <c r="C27">
        <f>'R1'!AT27</f>
        <v>51</v>
      </c>
      <c r="D27">
        <f>'R1'!AU27</f>
        <v>156</v>
      </c>
    </row>
    <row r="28" spans="1:33" x14ac:dyDescent="0.35">
      <c r="A28" t="s">
        <v>10</v>
      </c>
      <c r="B28" t="s">
        <v>85</v>
      </c>
      <c r="C28">
        <f>'R1'!AT28</f>
        <v>68</v>
      </c>
      <c r="D28">
        <f>'R1'!AU28</f>
        <v>139</v>
      </c>
      <c r="F28" s="25" t="s">
        <v>24</v>
      </c>
      <c r="G28" t="s">
        <v>25</v>
      </c>
      <c r="H28" t="s">
        <v>50</v>
      </c>
    </row>
    <row r="29" spans="1:33" x14ac:dyDescent="0.35">
      <c r="A29" t="s">
        <v>10</v>
      </c>
      <c r="B29" t="s">
        <v>86</v>
      </c>
      <c r="C29">
        <f>'R1'!AT29</f>
        <v>66</v>
      </c>
      <c r="D29">
        <f>'R1'!AU29</f>
        <v>141</v>
      </c>
      <c r="F29" s="16" t="s">
        <v>27</v>
      </c>
      <c r="G29">
        <v>442</v>
      </c>
      <c r="H29">
        <v>1007</v>
      </c>
    </row>
    <row r="30" spans="1:33" x14ac:dyDescent="0.35">
      <c r="A30" t="s">
        <v>10</v>
      </c>
      <c r="B30" t="str">
        <f ca="1">'R1'!B30</f>
        <v>sirkulasi udara</v>
      </c>
      <c r="C30">
        <f>'R1'!AT30</f>
        <v>67</v>
      </c>
      <c r="D30">
        <f>'R1'!AU30</f>
        <v>140</v>
      </c>
      <c r="F30" s="26" t="s">
        <v>76</v>
      </c>
      <c r="G30">
        <v>55</v>
      </c>
      <c r="H30">
        <v>152</v>
      </c>
    </row>
    <row r="31" spans="1:33" x14ac:dyDescent="0.35">
      <c r="A31" t="s">
        <v>10</v>
      </c>
      <c r="B31" t="s">
        <v>84</v>
      </c>
      <c r="C31">
        <f>'R1'!AT31</f>
        <v>52</v>
      </c>
      <c r="D31">
        <f>'R1'!AU31</f>
        <v>155</v>
      </c>
      <c r="F31" s="26" t="s">
        <v>77</v>
      </c>
      <c r="G31">
        <v>110</v>
      </c>
      <c r="H31">
        <v>304</v>
      </c>
    </row>
    <row r="32" spans="1:33" x14ac:dyDescent="0.35">
      <c r="F32" s="26" t="s">
        <v>78</v>
      </c>
      <c r="G32">
        <v>72</v>
      </c>
      <c r="H32">
        <v>135</v>
      </c>
    </row>
    <row r="33" spans="6:14" x14ac:dyDescent="0.35">
      <c r="F33" s="26" t="s">
        <v>79</v>
      </c>
      <c r="G33">
        <v>80</v>
      </c>
      <c r="H33">
        <v>127</v>
      </c>
    </row>
    <row r="34" spans="6:14" x14ac:dyDescent="0.35">
      <c r="F34" s="26" t="s">
        <v>80</v>
      </c>
      <c r="G34">
        <v>57</v>
      </c>
      <c r="H34">
        <v>150</v>
      </c>
    </row>
    <row r="35" spans="6:14" x14ac:dyDescent="0.35">
      <c r="F35" s="26" t="s">
        <v>81</v>
      </c>
      <c r="G35">
        <v>68</v>
      </c>
      <c r="H35">
        <v>139</v>
      </c>
    </row>
    <row r="36" spans="6:14" x14ac:dyDescent="0.35">
      <c r="F36" s="16" t="s">
        <v>26</v>
      </c>
      <c r="G36">
        <v>264</v>
      </c>
      <c r="H36">
        <v>564</v>
      </c>
    </row>
    <row r="37" spans="6:14" x14ac:dyDescent="0.35">
      <c r="F37" s="26" t="s">
        <v>67</v>
      </c>
      <c r="G37">
        <v>55</v>
      </c>
      <c r="H37">
        <v>152</v>
      </c>
    </row>
    <row r="38" spans="6:14" x14ac:dyDescent="0.35">
      <c r="F38" s="26" t="s">
        <v>70</v>
      </c>
      <c r="G38">
        <v>71</v>
      </c>
      <c r="H38">
        <v>136</v>
      </c>
    </row>
    <row r="39" spans="6:14" x14ac:dyDescent="0.35">
      <c r="F39" s="26" t="s">
        <v>68</v>
      </c>
      <c r="G39">
        <v>64</v>
      </c>
      <c r="H39">
        <v>143</v>
      </c>
    </row>
    <row r="40" spans="6:14" x14ac:dyDescent="0.35">
      <c r="F40" s="26" t="s">
        <v>69</v>
      </c>
      <c r="G40">
        <v>74</v>
      </c>
      <c r="H40">
        <v>133</v>
      </c>
    </row>
    <row r="41" spans="6:14" x14ac:dyDescent="0.35">
      <c r="F41" s="16" t="s">
        <v>10</v>
      </c>
      <c r="G41">
        <v>435</v>
      </c>
      <c r="H41">
        <v>1014</v>
      </c>
    </row>
    <row r="42" spans="6:14" x14ac:dyDescent="0.35">
      <c r="F42" s="26" t="s">
        <v>11</v>
      </c>
      <c r="G42">
        <v>67</v>
      </c>
      <c r="H42">
        <v>140</v>
      </c>
    </row>
    <row r="43" spans="6:14" x14ac:dyDescent="0.35">
      <c r="F43" s="26" t="s">
        <v>82</v>
      </c>
      <c r="G43">
        <v>80</v>
      </c>
      <c r="H43">
        <v>127</v>
      </c>
    </row>
    <row r="44" spans="6:14" x14ac:dyDescent="0.35">
      <c r="F44" s="26" t="s">
        <v>83</v>
      </c>
      <c r="G44">
        <v>51</v>
      </c>
      <c r="H44">
        <v>156</v>
      </c>
      <c r="L44" s="48" t="s">
        <v>63</v>
      </c>
      <c r="M44" s="49" t="s">
        <v>51</v>
      </c>
      <c r="N44" s="49" t="s">
        <v>52</v>
      </c>
    </row>
    <row r="45" spans="6:14" x14ac:dyDescent="0.35">
      <c r="F45" s="26" t="s">
        <v>84</v>
      </c>
      <c r="G45">
        <v>103</v>
      </c>
      <c r="H45">
        <v>311</v>
      </c>
      <c r="L45" s="50" t="str">
        <f t="shared" ref="L45:N47" si="8">L5</f>
        <v>Lingkungan kerja</v>
      </c>
      <c r="M45" s="51">
        <f t="shared" si="8"/>
        <v>0.30020703933747411</v>
      </c>
      <c r="N45" s="51">
        <f t="shared" si="8"/>
        <v>0.69979296066252583</v>
      </c>
    </row>
    <row r="46" spans="6:14" x14ac:dyDescent="0.35">
      <c r="F46" s="26" t="s">
        <v>85</v>
      </c>
      <c r="G46">
        <v>68</v>
      </c>
      <c r="H46">
        <v>139</v>
      </c>
      <c r="L46" s="50" t="str">
        <f t="shared" si="8"/>
        <v xml:space="preserve">Peralatan, Perlengkapan </v>
      </c>
      <c r="M46" s="51">
        <f t="shared" si="8"/>
        <v>0.2608695652173913</v>
      </c>
      <c r="N46" s="51">
        <f t="shared" si="8"/>
        <v>0.73913043478260865</v>
      </c>
    </row>
    <row r="47" spans="6:14" x14ac:dyDescent="0.35">
      <c r="F47" s="26" t="s">
        <v>86</v>
      </c>
      <c r="G47">
        <v>66</v>
      </c>
      <c r="H47">
        <v>141</v>
      </c>
      <c r="L47" s="50" t="str">
        <f t="shared" si="8"/>
        <v>Posisi Tubuh</v>
      </c>
      <c r="M47" s="51">
        <f t="shared" si="8"/>
        <v>0.29830917874396135</v>
      </c>
      <c r="N47" s="51">
        <f t="shared" si="8"/>
        <v>0.70169082125603865</v>
      </c>
    </row>
    <row r="48" spans="6:14" x14ac:dyDescent="0.35">
      <c r="F48" s="16" t="s">
        <v>29</v>
      </c>
      <c r="G48">
        <v>108</v>
      </c>
      <c r="H48">
        <v>306</v>
      </c>
    </row>
    <row r="49" spans="6:14" x14ac:dyDescent="0.35">
      <c r="F49" s="26" t="s">
        <v>71</v>
      </c>
      <c r="G49">
        <v>42</v>
      </c>
      <c r="H49">
        <v>165</v>
      </c>
      <c r="L49" s="48" t="s">
        <v>64</v>
      </c>
      <c r="M49" s="49" t="s">
        <v>51</v>
      </c>
      <c r="N49" s="49" t="s">
        <v>52</v>
      </c>
    </row>
    <row r="50" spans="6:14" x14ac:dyDescent="0.35">
      <c r="F50" s="26" t="s">
        <v>72</v>
      </c>
      <c r="G50">
        <v>66</v>
      </c>
      <c r="H50">
        <v>141</v>
      </c>
      <c r="L50" s="50" t="str">
        <f>L5</f>
        <v>Lingkungan kerja</v>
      </c>
      <c r="M50" s="52">
        <f t="shared" ref="M50:N52" si="9">S5</f>
        <v>0.73282758620689648</v>
      </c>
      <c r="N50" s="52">
        <f t="shared" si="9"/>
        <v>0.26717241379310352</v>
      </c>
    </row>
    <row r="51" spans="6:14" x14ac:dyDescent="0.35">
      <c r="F51" s="16" t="s">
        <v>5</v>
      </c>
      <c r="G51">
        <v>247</v>
      </c>
      <c r="H51">
        <v>581</v>
      </c>
      <c r="L51" s="50" t="str">
        <f>L6</f>
        <v xml:space="preserve">Peralatan, Perlengkapan </v>
      </c>
      <c r="M51" s="52">
        <f t="shared" si="9"/>
        <v>0.84333333333333316</v>
      </c>
      <c r="N51" s="52">
        <f t="shared" si="9"/>
        <v>0.15666666666666684</v>
      </c>
    </row>
    <row r="52" spans="6:14" x14ac:dyDescent="0.35">
      <c r="F52" s="26" t="s">
        <v>39</v>
      </c>
      <c r="G52">
        <v>71</v>
      </c>
      <c r="H52">
        <v>136</v>
      </c>
      <c r="L52" s="50" t="str">
        <f>L7</f>
        <v>Posisi Tubuh</v>
      </c>
      <c r="M52" s="52">
        <f t="shared" si="9"/>
        <v>0.73748987854251002</v>
      </c>
      <c r="N52" s="52">
        <f t="shared" si="9"/>
        <v>0.26251012145748998</v>
      </c>
    </row>
    <row r="53" spans="6:14" x14ac:dyDescent="0.35">
      <c r="F53" s="26" t="s">
        <v>88</v>
      </c>
      <c r="G53">
        <v>51</v>
      </c>
      <c r="H53">
        <v>156</v>
      </c>
    </row>
    <row r="54" spans="6:14" x14ac:dyDescent="0.35">
      <c r="F54" s="26" t="s">
        <v>65</v>
      </c>
      <c r="G54">
        <v>67</v>
      </c>
      <c r="H54">
        <v>140</v>
      </c>
    </row>
    <row r="55" spans="6:14" x14ac:dyDescent="0.35">
      <c r="F55" s="26" t="s">
        <v>66</v>
      </c>
      <c r="G55">
        <v>58</v>
      </c>
      <c r="H55">
        <v>149</v>
      </c>
    </row>
    <row r="56" spans="6:14" x14ac:dyDescent="0.35">
      <c r="F56" s="16" t="s">
        <v>8</v>
      </c>
      <c r="G56">
        <v>325</v>
      </c>
      <c r="H56">
        <v>710</v>
      </c>
    </row>
    <row r="57" spans="6:14" x14ac:dyDescent="0.35">
      <c r="F57" s="26" t="s">
        <v>73</v>
      </c>
      <c r="G57">
        <v>47</v>
      </c>
      <c r="H57">
        <v>160</v>
      </c>
    </row>
    <row r="58" spans="6:14" x14ac:dyDescent="0.35">
      <c r="F58" s="26" t="s">
        <v>91</v>
      </c>
      <c r="G58">
        <v>75</v>
      </c>
      <c r="H58">
        <v>132</v>
      </c>
    </row>
    <row r="59" spans="6:14" x14ac:dyDescent="0.35">
      <c r="F59" s="26" t="s">
        <v>89</v>
      </c>
      <c r="G59">
        <v>73</v>
      </c>
      <c r="H59">
        <v>134</v>
      </c>
    </row>
    <row r="60" spans="6:14" x14ac:dyDescent="0.35">
      <c r="F60" s="26" t="s">
        <v>87</v>
      </c>
      <c r="G60">
        <v>67</v>
      </c>
      <c r="H60">
        <v>140</v>
      </c>
    </row>
    <row r="61" spans="6:14" x14ac:dyDescent="0.35">
      <c r="F61" s="26" t="s">
        <v>75</v>
      </c>
      <c r="G61">
        <v>63</v>
      </c>
      <c r="H61">
        <v>144</v>
      </c>
    </row>
    <row r="62" spans="6:14" x14ac:dyDescent="0.35">
      <c r="F62" s="16" t="s">
        <v>28</v>
      </c>
      <c r="G62">
        <v>1821</v>
      </c>
      <c r="H62">
        <v>4182</v>
      </c>
    </row>
  </sheetData>
  <autoFilter ref="A2:D31" xr:uid="{45962D44-1618-4CD5-AC4B-44F259DB3819}"/>
  <sortState xmlns:xlrd2="http://schemas.microsoft.com/office/spreadsheetml/2017/richdata2" ref="L3:N9">
    <sortCondition descending="1" ref="N3:N9"/>
  </sortState>
  <mergeCells count="6">
    <mergeCell ref="C1:D1"/>
    <mergeCell ref="I1:J1"/>
    <mergeCell ref="P1:Q1"/>
    <mergeCell ref="S1:T1"/>
    <mergeCell ref="AD8:AD21"/>
    <mergeCell ref="L1:N1"/>
  </mergeCell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kecelakaan kerja</vt:lpstr>
      <vt:lpstr>R1</vt:lpstr>
      <vt:lpstr>APD</vt:lpstr>
      <vt:lpstr>posisi tubuh</vt:lpstr>
      <vt:lpstr>peralatan</vt:lpstr>
      <vt:lpstr>lingkungan kerja</vt:lpstr>
      <vt:lpstr>Graph</vt:lpstr>
      <vt:lpstr>Graph!_Hlk188733779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rafly aljabaru</dc:creator>
  <cp:lastModifiedBy>rafly putra</cp:lastModifiedBy>
  <dcterms:created xsi:type="dcterms:W3CDTF">2024-11-16T09:50:30Z</dcterms:created>
  <dcterms:modified xsi:type="dcterms:W3CDTF">2025-03-20T03:51:47Z</dcterms:modified>
</cp:coreProperties>
</file>